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<sst xmlns="http://schemas.openxmlformats.org/spreadsheetml/2006/main" count="1078" uniqueCount="589">
  <si>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</si>
  <si>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</si>
  <si>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</si>
  <si>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</si>
  <si>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</si>
  <si>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</si>
  <si>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</si>
  <si>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</si>
  <si>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</si>
  <si>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</si>
  <si>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</si>
  <si>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</si>
  <si>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</si>
  <si>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</si>
  <si>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</si>
  <si>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</si>
  <si>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</si>
  <si>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</si>
  <si>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</si>
  <si>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</si>
  <si>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</si>
  <si>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</si>
  <si>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</si>
  <si>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</si>
  <si>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</si>
  <si>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</si>
  <si>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</si>
  <si>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</si>
  <si>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</si>
  <si>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</si>
  <si>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</si>
  <si>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</si>
  <si>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</si>
  <si>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</si>
  <si>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</si>
  <si>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</si>
  <si>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</si>
  <si>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</si>
  <si>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</si>
  <si>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</si>
  <si>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</si>
  <si>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</si>
  <si>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</si>
  <si>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</si>
  <si>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</si>
  <si>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</si>
  <si>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</si>
  <si>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</si>
  <si>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</si>
  <si>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</si>
  <si>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</si>
  <si>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</si>
  <si>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</si>
  <si>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</si>
  <si>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</si>
  <si>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</si>
  <si>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</si>
  <si>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</si>
  <si>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</si>
  <si>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</si>
  <si>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</si>
  <si>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</si>
  <si>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</si>
  <si>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</si>
  <si>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</si>
  <si>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</si>
  <si>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</si>
  <si>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</si>
  <si>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</si>
  <si>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</si>
  <si>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</si>
  <si>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</si>
  <si>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</si>
  <si>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</si>
  <si>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</si>
  <si>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</si>
  <si>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</si>
  <si>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</si>
  <si>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</si>
  <si>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</si>
  <si>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</si>
  <si>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</si>
  <si>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</si>
  <si>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</si>
  <si>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</si>
  <si>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</si>
  <si>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</si>
  <si>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</si>
  <si>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</si>
  <si>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</si>
  <si>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</si>
  <si>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</si>
  <si>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</si>
  <si>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</si>
  <si>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</si>
  <si>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</si>
  <si>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</si>
  <si>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</si>
  <si>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</si>
  <si>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</si>
  <si>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</si>
  <si>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</si>
  <si>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</si>
  <si>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</si>
  <si>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</si>
  <si>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</si>
  <si>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</si>
  <si>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</si>
  <si>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</si>
  <si>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</si>
  <si>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</si>
  <si>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</si>
  <si>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</si>
  <si>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</si>
  <si>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</si>
  <si>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</si>
  <si>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</si>
  <si>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</si>
  <si>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</si>
  <si>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</si>
  <si>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</si>
  <si>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</si>
  <si>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</si>
  <si>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</si>
  <si>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</si>
  <si>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</si>
  <si>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</si>
  <si>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</si>
  <si>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</si>
  <si>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</si>
  <si>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</si>
  <si>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</si>
  <si>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</si>
  <si>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</si>
  <si>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</si>
  <si>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</si>
  <si>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</si>
  <si>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</si>
  <si>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</si>
  <si>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</si>
  <si>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</si>
  <si>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</si>
  <si>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</si>
  <si>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</si>
  <si>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</si>
  <si>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</si>
  <si>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</si>
  <si>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</si>
  <si>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</si>
  <si>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</si>
  <si>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</si>
  <si>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</si>
  <si>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</si>
  <si>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</si>
  <si>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</si>
  <si>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</si>
  <si>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</si>
  <si>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</si>
  <si>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</si>
  <si>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</si>
  <si>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</si>
  <si>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</si>
  <si>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</si>
  <si>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</si>
  <si>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</si>
  <si>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</si>
  <si>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</si>
  <si>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</si>
  <si>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</si>
  <si>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</si>
  <si>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</si>
  <si>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</si>
  <si>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</si>
  <si>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</si>
  <si>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</si>
  <si>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</si>
  <si>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</si>
  <si>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</si>
  <si>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</si>
  <si>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</si>
  <si>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</si>
  <si>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</si>
  <si>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</si>
  <si>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</si>
  <si>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</si>
  <si>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</si>
  <si>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</si>
  <si>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</si>
  <si>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</si>
  <si>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</si>
  <si>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</si>
  <si>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</si>
  <si>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</si>
  <si>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</si>
  <si>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</si>
  <si>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</si>
  <si>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</si>
  <si>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</si>
  <si>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</si>
  <si>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</si>
  <si>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</si>
  <si>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</si>
  <si>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</si>
  <si>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</si>
  <si>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</si>
  <si>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</si>
  <si>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</si>
  <si>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</si>
  <si>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</si>
  <si>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</si>
  <si>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</si>
  <si>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</si>
  <si>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</si>
  <si>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</si>
  <si>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</si>
  <si>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</si>
  <si>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</si>
  <si>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</si>
  <si>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</si>
  <si>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</si>
  <si>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</si>
  <si>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</si>
  <si>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</si>
  <si>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</si>
  <si>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</si>
  <si>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</si>
  <si>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</si>
  <si>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</si>
  <si>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</si>
  <si>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</si>
  <si>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</si>
  <si>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</si>
  <si>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</si>
  <si>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</si>
  <si>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</si>
  <si>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</si>
  <si>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</si>
  <si>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</si>
  <si>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</si>
  <si>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</si>
  <si>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</si>
  <si>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</si>
  <si>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</si>
  <si>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</si>
  <si>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</si>
  <si>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</si>
  <si>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</si>
  <si>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</si>
  <si>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</si>
  <si>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</si>
  <si>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</si>
  <si>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</si>
  <si>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</si>
  <si>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</si>
  <si>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</si>
  <si>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</si>
  <si>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</si>
  <si>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</si>
  <si>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</si>
  <si>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</si>
  <si>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</si>
  <si>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</si>
  <si>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</si>
  <si>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</si>
  <si>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</si>
  <si>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</si>
  <si>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</si>
  <si>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</si>
  <si>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</si>
  <si>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</si>
  <si>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</si>
  <si>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</si>
  <si>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</si>
  <si>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</si>
  <si>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</si>
  <si>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</si>
  <si>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</si>
  <si>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</si>
  <si>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</si>
  <si>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</si>
  <si>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</si>
  <si>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</si>
  <si>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</si>
  <si>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</si>
  <si>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</si>
  <si>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</si>
  <si>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</si>
  <si>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</si>
  <si>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</si>
  <si>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</si>
  <si>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</si>
  <si>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</si>
  <si>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</si>
  <si>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</si>
  <si>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</si>
  <si>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</si>
  <si>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</si>
  <si>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</si>
  <si>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</si>
  <si>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</si>
  <si>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</si>
  <si>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</si>
  <si>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</si>
  <si>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</si>
  <si>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</si>
  <si>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</si>
  <si>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</si>
  <si>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</si>
  <si>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</si>
  <si>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</si>
  <si>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</si>
  <si>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</si>
  <si>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</si>
  <si>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</si>
  <si>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</si>
  <si>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</si>
  <si>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</si>
  <si>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</si>
  <si>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</si>
  <si>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</si>
  <si>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</si>
  <si>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</si>
  <si>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</si>
  <si>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</si>
  <si>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</si>
  <si>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</si>
  <si>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</si>
  <si>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</si>
  <si>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</si>
  <si>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</si>
  <si>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</si>
  <si>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</si>
  <si>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</si>
  <si>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</si>
  <si>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</si>
  <si>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</si>
  <si>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</si>
  <si>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</si>
  <si>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</si>
  <si>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</si>
  <si>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</si>
  <si>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</si>
  <si>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</si>
  <si>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</si>
  <si>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</si>
  <si>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</si>
  <si>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</si>
  <si>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</si>
  <si>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</si>
  <si>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</si>
  <si>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</si>
  <si>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</si>
  <si>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</si>
  <si>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</si>
  <si>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</si>
  <si>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</si>
  <si>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</si>
  <si>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</si>
  <si>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</si>
  <si>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</si>
  <si>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</si>
  <si>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</si>
  <si>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</si>
  <si>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</si>
  <si>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</si>
  <si>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</si>
  <si>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</si>
  <si>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</si>
  <si>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</si>
  <si>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</si>
  <si>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</si>
  <si>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</si>
  <si>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</si>
  <si>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</si>
  <si>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</si>
  <si>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</si>
  <si>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</si>
  <si>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</si>
  <si>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</si>
  <si>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</si>
  <si>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</si>
  <si>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</si>
  <si>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</si>
  <si>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</si>
  <si>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</si>
  <si>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</si>
  <si>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</si>
  <si>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</si>
  <si>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</si>
  <si>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</si>
  <si>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</si>
  <si>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</si>
  <si>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</si>
  <si>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</si>
  <si>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</si>
  <si>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</si>
  <si>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</si>
  <si>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</si>
  <si>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</si>
  <si>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</si>
  <si>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</si>
  <si>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</si>
  <si>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</si>
  <si>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</si>
  <si>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</si>
  <si>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</si>
  <si>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</si>
  <si>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</si>
  <si>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</si>
  <si>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</si>
  <si>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</si>
  <si>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</si>
  <si>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</si>
  <si>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</si>
  <si>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</si>
  <si>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</si>
  <si>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</si>
  <si>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</si>
  <si>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</si>
  <si>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</si>
  <si>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</si>
  <si>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</si>
  <si>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</si>
  <si>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</si>
  <si>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</si>
  <si>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</si>
  <si>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</si>
  <si>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</si>
  <si>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</si>
  <si>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</si>
  <si>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</si>
  <si>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</si>
  <si>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</si>
  <si>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</si>
  <si>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</si>
  <si>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</si>
  <si>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</si>
  <si>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</si>
  <si>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</si>
  <si>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</si>
  <si>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</si>
  <si>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</si>
  <si>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</si>
  <si>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</si>
  <si>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</si>
  <si>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</si>
  <si>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</si>
  <si>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</si>
  <si>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</si>
  <si>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</si>
  <si>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</si>
  <si>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</si>
  <si>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</si>
  <si>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</si>
  <si>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</si>
  <si>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</si>
  <si>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</si>
  <si>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</si>
  <si>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</si>
  <si>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</si>
  <si>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</si>
  <si>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</si>
  <si>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</si>
  <si>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</si>
  <si>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</si>
  <si>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</si>
  <si>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</si>
  <si>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</si>
  <si>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</si>
  <si>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</si>
  <si>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</si>
  <si>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</si>
  <si>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</si>
  <si>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</si>
  <si>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</si>
  <si>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</si>
  <si>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</si>
  <si>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</si>
  <si>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</si>
  <si>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</si>
  <si>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</si>
  <si>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</si>
  <si>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</si>
  <si>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</si>
  <si>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</si>
  <si>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</si>
  <si>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</si>
  <si>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</si>
  <si>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</si>
  <si>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</si>
  <si>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</si>
  <si>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</si>
  <si>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</si>
  <si>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</si>
  <si>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</si>
  <si>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</si>
  <si>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</si>
  <si>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</si>
  <si>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</si>
  <si>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</si>
  <si>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</si>
  <si>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</si>
  <si>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</si>
  <si>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</si>
  <si>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</si>
  <si>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</si>
  <si>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</si>
  <si>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</si>
  <si>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</si>
  <si>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</si>
  <si>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</si>
  <si>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</si>
  <si>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</si>
  <si>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</si>
  <si>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</si>
  <si>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</si>
  <si>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</si>
  <si>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</si>
  <si>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</si>
  <si>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</si>
  <si>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</si>
  <si>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</si>
  <si>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</si>
  <si>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</si>
  <si>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</si>
  <si>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</si>
  <si>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</si>
  <si>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</si>
  <si>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</si>
  <si>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</si>
  <si>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</si>
  <si>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</si>
  <si>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</si>
  <si>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</si>
  <si>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</si>
  <si>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</si>
  <si>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</si>
  <si>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</si>
  <si>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</si>
  <si>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</si>
  <si>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</si>
  <si>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</si>
  <si>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</si>
  <si>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</si>
  <si>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</si>
  <si>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</si>
  <si>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</si>
  <si>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</si>
  <si>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</si>
  <si>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</si>
  <si>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</si>
  <si>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</si>
  <si>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</si>
  <si>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</si>
  <si>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</si>
  <si>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</si>
  <si>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</si>
  <si>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</si>
  <si>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</si>
  <si>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</si>
  <si>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</si>
  <si>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</si>
  <si>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</si>
  <si>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</si>
  <si>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</si>
  <si>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</si>
  <si>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</si>
  <si>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</si>
  <si>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</si>
  <si>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</si>
  <si>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</si>
  <si>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</si>
  <si>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</si>
  <si>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</si>
  <si>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</si>
  <si>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</si>
  <si>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</si>
  <si>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</si>
  <si>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</si>
  <si>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</si>
  <si>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</si>
  <si>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</si>
  <si>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</si>
  <si>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</si>
  <si>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</si>
  <si>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</si>
  <si>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</si>
  <si>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1.1.4.225</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</si>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</sst>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07272"/>
        <c:axId val="256512760"/>
      </c:lineChart>
      <c:catAx>
        <c:axId val="25650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2760"/>
        <c:crosses val="autoZero"/>
        <c:auto val="1"/>
        <c:lblAlgn val="ctr"/>
        <c:lblOffset val="100"/>
        <c:noMultiLvlLbl val="0"/>
      </c:catAx>
      <c:valAx>
        <c:axId val="25651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0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6504920"/>
        <c:axId val="256506880"/>
      </c:lineChart>
      <c:catAx>
        <c:axId val="25650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06880"/>
        <c:crosses val="autoZero"/>
        <c:auto val="1"/>
        <c:lblAlgn val="ctr"/>
        <c:lblOffset val="100"/>
        <c:noMultiLvlLbl val="0"/>
      </c:catAx>
      <c:valAx>
        <c:axId val="25650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0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56511192"/>
        <c:axId val="256515896"/>
      </c:lineChart>
      <c:catAx>
        <c:axId val="25651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6515896"/>
        <c:crosses val="autoZero"/>
        <c:auto val="1"/>
        <c:lblAlgn val="ctr"/>
        <c:lblOffset val="100"/>
        <c:noMultiLvlLbl val="0"/>
      </c:catAx>
      <c:valAx>
        <c:axId val="25651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1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6505312"/>
        <c:axId val="681309592"/>
      </c:lineChart>
      <c:catAx>
        <c:axId val="25650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592"/>
        <c:crosses val="autoZero"/>
        <c:auto val="1"/>
        <c:lblAlgn val="ctr"/>
        <c:lblOffset val="100"/>
        <c:noMultiLvlLbl val="0"/>
      </c:catAx>
      <c:valAx>
        <c:axId val="6813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650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376"/>
        <c:axId val="681310768"/>
      </c:lineChart>
      <c:catAx>
        <c:axId val="68131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768"/>
        <c:crosses val="autoZero"/>
        <c:auto val="1"/>
        <c:lblAlgn val="ctr"/>
        <c:lblOffset val="100"/>
        <c:noMultiLvlLbl val="0"/>
      </c:catAx>
      <c:valAx>
        <c:axId val="68131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160"/>
        <c:axId val="681315864"/>
      </c:lineChart>
      <c:catAx>
        <c:axId val="68131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864"/>
        <c:crosses val="autoZero"/>
        <c:auto val="1"/>
        <c:lblAlgn val="ctr"/>
        <c:lblOffset val="100"/>
        <c:noMultiLvlLbl val="0"/>
      </c:catAx>
      <c:valAx>
        <c:axId val="68131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944"/>
        <c:axId val="681312336"/>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336"/>
        <c:crosses val="autoZero"/>
        <c:auto val="1"/>
        <c:lblAlgn val="ctr"/>
        <c:lblOffset val="100"/>
        <c:noMultiLvlLbl val="0"/>
      </c:catAx>
      <c:valAx>
        <c:axId val="68131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2728"/>
        <c:axId val="681317040"/>
      </c:lineChart>
      <c:catAx>
        <c:axId val="68131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040"/>
        <c:crosses val="autoZero"/>
        <c:auto val="1"/>
        <c:lblAlgn val="ctr"/>
        <c:lblOffset val="100"/>
        <c:noMultiLvlLbl val="0"/>
      </c:catAx>
      <c:valAx>
        <c:axId val="68131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432"/>
        <c:axId val="681314688"/>
      </c:lineChart>
      <c:catAx>
        <c:axId val="6813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688"/>
        <c:crosses val="autoZero"/>
        <c:auto val="1"/>
        <c:lblAlgn val="ctr"/>
        <c:lblOffset val="100"/>
        <c:noMultiLvlLbl val="0"/>
      </c:catAx>
      <c:valAx>
        <c:axId val="68131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512"/>
        <c:axId val="681313904"/>
      </c:lineChart>
      <c:catAx>
        <c:axId val="68131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904"/>
        <c:crosses val="autoZero"/>
        <c:auto val="1"/>
        <c:lblAlgn val="ctr"/>
        <c:lblOffset val="100"/>
        <c:noMultiLvlLbl val="0"/>
      </c:catAx>
      <c:valAx>
        <c:axId val="68131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608"/>
        <c:axId val="681314296"/>
      </c:lineChart>
      <c:catAx>
        <c:axId val="68131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296"/>
        <c:crosses val="autoZero"/>
        <c:auto val="1"/>
        <c:lblAlgn val="ctr"/>
        <c:lblOffset val="100"/>
        <c:noMultiLvlLbl val="0"/>
      </c:catAx>
      <c:valAx>
        <c:axId val="68131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472"/>
        <c:axId val="681308808"/>
      </c:lineChart>
      <c:catAx>
        <c:axId val="68131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808"/>
        <c:crosses val="autoZero"/>
        <c:auto val="1"/>
        <c:lblAlgn val="ctr"/>
        <c:lblOffset val="100"/>
        <c:noMultiLvlLbl val="0"/>
      </c:catAx>
      <c:valAx>
        <c:axId val="68130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256"/>
        <c:axId val="681306456"/>
      </c:lineChart>
      <c:catAx>
        <c:axId val="68131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456"/>
        <c:crosses val="autoZero"/>
        <c:auto val="1"/>
        <c:lblAlgn val="ctr"/>
        <c:lblOffset val="100"/>
        <c:noMultiLvlLbl val="0"/>
      </c:catAx>
      <c:valAx>
        <c:axId val="68130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632"/>
        <c:axId val="681308024"/>
      </c:lineChart>
      <c:catAx>
        <c:axId val="68130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024"/>
        <c:crosses val="autoZero"/>
        <c:auto val="1"/>
        <c:lblAlgn val="ctr"/>
        <c:lblOffset val="100"/>
        <c:noMultiLvlLbl val="0"/>
      </c:catAx>
      <c:valAx>
        <c:axId val="6813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920"/>
        <c:axId val="681319784"/>
      </c:lineChart>
      <c:catAx>
        <c:axId val="6813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784"/>
        <c:crosses val="autoZero"/>
        <c:auto val="1"/>
        <c:lblAlgn val="ctr"/>
        <c:lblOffset val="100"/>
        <c:noMultiLvlLbl val="0"/>
      </c:catAx>
      <c:valAx>
        <c:axId val="68131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392"/>
        <c:axId val="681323312"/>
      </c:lineChart>
      <c:catAx>
        <c:axId val="6813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744"/>
        <c:axId val="681324096"/>
      </c:lineChart>
      <c:catAx>
        <c:axId val="68132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4096"/>
        <c:crosses val="autoZero"/>
        <c:auto val="1"/>
        <c:lblAlgn val="ctr"/>
        <c:lblOffset val="100"/>
        <c:noMultiLvlLbl val="0"/>
      </c:catAx>
      <c:valAx>
        <c:axId val="68132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568"/>
        <c:axId val="681319000"/>
      </c:lineChart>
      <c:catAx>
        <c:axId val="6813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000"/>
        <c:crosses val="autoZero"/>
        <c:auto val="1"/>
        <c:lblAlgn val="ctr"/>
        <c:lblOffset val="100"/>
        <c:noMultiLvlLbl val="0"/>
      </c:catAx>
      <c:valAx>
        <c:axId val="6813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136"/>
        <c:axId val="681322528"/>
      </c:lineChart>
      <c:catAx>
        <c:axId val="68132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528"/>
        <c:crosses val="autoZero"/>
        <c:auto val="1"/>
        <c:lblAlgn val="ctr"/>
        <c:lblOffset val="100"/>
        <c:noMultiLvlLbl val="0"/>
      </c:catAx>
      <c:valAx>
        <c:axId val="68132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928"/>
        <c:axId val="681195128"/>
      </c:lineChart>
      <c:catAx>
        <c:axId val="68120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128"/>
        <c:crosses val="autoZero"/>
        <c:auto val="1"/>
        <c:lblAlgn val="ctr"/>
        <c:lblOffset val="100"/>
        <c:noMultiLvlLbl val="0"/>
      </c:catAx>
      <c:valAx>
        <c:axId val="68119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576"/>
        <c:axId val="681195912"/>
      </c:lineChart>
      <c:catAx>
        <c:axId val="68120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736"/>
        <c:axId val="681204536"/>
      </c:lineChart>
      <c:catAx>
        <c:axId val="68119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536"/>
        <c:crosses val="autoZero"/>
        <c:auto val="1"/>
        <c:lblAlgn val="ctr"/>
        <c:lblOffset val="100"/>
        <c:noMultiLvlLbl val="0"/>
      </c:catAx>
      <c:valAx>
        <c:axId val="68120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696"/>
        <c:axId val="681201792"/>
      </c:lineChart>
      <c:catAx>
        <c:axId val="68119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792"/>
        <c:crosses val="autoZero"/>
        <c:auto val="1"/>
        <c:lblAlgn val="ctr"/>
        <c:lblOffset val="100"/>
        <c:noMultiLvlLbl val="0"/>
      </c:catAx>
      <c:valAx>
        <c:axId val="68120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560"/>
        <c:axId val="681200616"/>
      </c:lineChart>
      <c:catAx>
        <c:axId val="68119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968"/>
        <c:axId val="681196304"/>
      </c:lineChart>
      <c:catAx>
        <c:axId val="68120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304"/>
        <c:crosses val="autoZero"/>
        <c:auto val="1"/>
        <c:lblAlgn val="ctr"/>
        <c:lblOffset val="100"/>
        <c:noMultiLvlLbl val="0"/>
      </c:catAx>
      <c:valAx>
        <c:axId val="6811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201400"/>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400"/>
        <c:crosses val="autoZero"/>
        <c:auto val="1"/>
        <c:lblAlgn val="ctr"/>
        <c:lblOffset val="100"/>
        <c:noMultiLvlLbl val="0"/>
      </c:catAx>
      <c:valAx>
        <c:axId val="68120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952"/>
        <c:axId val="681203360"/>
      </c:lineChart>
      <c:catAx>
        <c:axId val="68119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3360"/>
        <c:crosses val="autoZero"/>
        <c:auto val="1"/>
        <c:lblAlgn val="ctr"/>
        <c:lblOffset val="100"/>
        <c:noMultiLvlLbl val="0"/>
      </c:catAx>
      <c:valAx>
        <c:axId val="68120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184"/>
        <c:axId val="681198264"/>
      </c:lineChart>
      <c:catAx>
        <c:axId val="68120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264"/>
        <c:crosses val="autoZero"/>
        <c:auto val="1"/>
        <c:lblAlgn val="ctr"/>
        <c:lblOffset val="100"/>
        <c:noMultiLvlLbl val="0"/>
      </c:catAx>
      <c:valAx>
        <c:axId val="68119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656"/>
        <c:axId val="681204144"/>
      </c:lineChart>
      <c:catAx>
        <c:axId val="68119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144"/>
        <c:crosses val="autoZero"/>
        <c:auto val="1"/>
        <c:lblAlgn val="ctr"/>
        <c:lblOffset val="100"/>
        <c:noMultiLvlLbl val="0"/>
      </c:catAx>
      <c:valAx>
        <c:axId val="68120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440"/>
        <c:axId val="681215904"/>
      </c:lineChart>
      <c:catAx>
        <c:axId val="68119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120"/>
        <c:axId val="681208456"/>
      </c:lineChart>
      <c:catAx>
        <c:axId val="68121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456"/>
        <c:crosses val="autoZero"/>
        <c:auto val="1"/>
        <c:lblAlgn val="ctr"/>
        <c:lblOffset val="100"/>
        <c:noMultiLvlLbl val="0"/>
      </c:catAx>
      <c:valAx>
        <c:axId val="68120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496"/>
        <c:axId val="681213160"/>
      </c:lineChart>
      <c:catAx>
        <c:axId val="68120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160"/>
        <c:crosses val="autoZero"/>
        <c:auto val="1"/>
        <c:lblAlgn val="ctr"/>
        <c:lblOffset val="100"/>
        <c:noMultiLvlLbl val="0"/>
      </c:catAx>
      <c:valAx>
        <c:axId val="68121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296"/>
        <c:axId val="681213944"/>
      </c:lineChart>
      <c:catAx>
        <c:axId val="68121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944"/>
        <c:crosses val="autoZero"/>
        <c:auto val="1"/>
        <c:lblAlgn val="ctr"/>
        <c:lblOffset val="100"/>
        <c:noMultiLvlLbl val="0"/>
      </c:catAx>
      <c:valAx>
        <c:axId val="68121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848"/>
        <c:axId val="681218256"/>
      </c:lineChart>
      <c:catAx>
        <c:axId val="68120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256"/>
        <c:crosses val="autoZero"/>
        <c:auto val="1"/>
        <c:lblAlgn val="ctr"/>
        <c:lblOffset val="100"/>
        <c:noMultiLvlLbl val="0"/>
      </c:catAx>
      <c:valAx>
        <c:axId val="68121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240"/>
        <c:axId val="681212376"/>
      </c:lineChart>
      <c:catAx>
        <c:axId val="68120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376"/>
        <c:crosses val="autoZero"/>
        <c:auto val="1"/>
        <c:lblAlgn val="ctr"/>
        <c:lblOffset val="100"/>
        <c:noMultiLvlLbl val="0"/>
      </c:catAx>
      <c:valAx>
        <c:axId val="68121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728"/>
        <c:axId val="681215512"/>
      </c:lineChart>
      <c:catAx>
        <c:axId val="68121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512"/>
        <c:crosses val="autoZero"/>
        <c:auto val="1"/>
        <c:lblAlgn val="ctr"/>
        <c:lblOffset val="100"/>
        <c:noMultiLvlLbl val="0"/>
      </c:catAx>
      <c:valAx>
        <c:axId val="68121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10024"/>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024"/>
        <c:crosses val="autoZero"/>
        <c:auto val="1"/>
        <c:lblAlgn val="ctr"/>
        <c:lblOffset val="100"/>
        <c:noMultiLvlLbl val="0"/>
      </c:catAx>
      <c:valAx>
        <c:axId val="68121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864"/>
        <c:axId val="681206888"/>
      </c:lineChart>
      <c:catAx>
        <c:axId val="68121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808"/>
        <c:axId val="681206104"/>
      </c:lineChart>
      <c:catAx>
        <c:axId val="68121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104"/>
        <c:crosses val="autoZero"/>
        <c:auto val="1"/>
        <c:lblAlgn val="ctr"/>
        <c:lblOffset val="100"/>
        <c:noMultiLvlLbl val="0"/>
      </c:catAx>
      <c:valAx>
        <c:axId val="68120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472"/>
        <c:axId val="681207672"/>
      </c:lineChart>
      <c:catAx>
        <c:axId val="68121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672"/>
        <c:crosses val="autoZero"/>
        <c:auto val="1"/>
        <c:lblAlgn val="ctr"/>
        <c:lblOffset val="100"/>
        <c:noMultiLvlLbl val="0"/>
      </c:catAx>
      <c:valAx>
        <c:axId val="68120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312"/>
        <c:axId val="681226096"/>
      </c:lineChart>
      <c:catAx>
        <c:axId val="68122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096"/>
        <c:crosses val="autoZero"/>
        <c:auto val="1"/>
        <c:lblAlgn val="ctr"/>
        <c:lblOffset val="100"/>
        <c:noMultiLvlLbl val="0"/>
      </c:catAx>
      <c:valAx>
        <c:axId val="68122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216"/>
        <c:axId val="681229232"/>
      </c:lineChart>
      <c:catAx>
        <c:axId val="68122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232"/>
        <c:crosses val="autoZero"/>
        <c:auto val="1"/>
        <c:lblAlgn val="ctr"/>
        <c:lblOffset val="100"/>
        <c:noMultiLvlLbl val="0"/>
      </c:catAx>
      <c:valAx>
        <c:axId val="68122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392"/>
        <c:axId val="681222176"/>
      </c:lineChart>
      <c:catAx>
        <c:axId val="68122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176"/>
        <c:crosses val="autoZero"/>
        <c:auto val="1"/>
        <c:lblAlgn val="ctr"/>
        <c:lblOffset val="100"/>
        <c:noMultiLvlLbl val="0"/>
      </c:catAx>
      <c:valAx>
        <c:axId val="68122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3744"/>
        <c:axId val="681220608"/>
      </c:lineChart>
      <c:catAx>
        <c:axId val="68122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608"/>
        <c:crosses val="autoZero"/>
        <c:auto val="1"/>
        <c:lblAlgn val="ctr"/>
        <c:lblOffset val="100"/>
        <c:noMultiLvlLbl val="0"/>
      </c:catAx>
      <c:valAx>
        <c:axId val="68122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664"/>
        <c:axId val="681222568"/>
      </c:lineChart>
      <c:catAx>
        <c:axId val="68122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568"/>
        <c:crosses val="autoZero"/>
        <c:auto val="1"/>
        <c:lblAlgn val="ctr"/>
        <c:lblOffset val="100"/>
        <c:noMultiLvlLbl val="0"/>
      </c:catAx>
      <c:valAx>
        <c:axId val="68122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704"/>
        <c:axId val="681226880"/>
      </c:lineChart>
      <c:catAx>
        <c:axId val="68122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880"/>
        <c:crosses val="autoZero"/>
        <c:auto val="1"/>
        <c:lblAlgn val="ctr"/>
        <c:lblOffset val="100"/>
        <c:noMultiLvlLbl val="0"/>
      </c:catAx>
      <c:valAx>
        <c:axId val="68122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648"/>
        <c:axId val="681228448"/>
      </c:lineChart>
      <c:catAx>
        <c:axId val="68121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448"/>
        <c:crosses val="autoZero"/>
        <c:auto val="1"/>
        <c:lblAlgn val="ctr"/>
        <c:lblOffset val="100"/>
        <c:noMultiLvlLbl val="0"/>
      </c:catAx>
      <c:valAx>
        <c:axId val="6812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840"/>
        <c:axId val="681230016"/>
      </c:lineChart>
      <c:catAx>
        <c:axId val="68122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016"/>
        <c:crosses val="autoZero"/>
        <c:auto val="1"/>
        <c:lblAlgn val="ctr"/>
        <c:lblOffset val="100"/>
        <c:noMultiLvlLbl val="0"/>
      </c:catAx>
      <c:valAx>
        <c:axId val="68123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824"/>
        <c:axId val="681230408"/>
      </c:lineChart>
      <c:catAx>
        <c:axId val="68121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408"/>
        <c:crosses val="autoZero"/>
        <c:auto val="1"/>
        <c:lblAlgn val="ctr"/>
        <c:lblOffset val="100"/>
        <c:noMultiLvlLbl val="0"/>
      </c:catAx>
      <c:valAx>
        <c:axId val="6812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800"/>
        <c:axId val="681223352"/>
      </c:lineChart>
      <c:catAx>
        <c:axId val="68123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352"/>
        <c:crosses val="autoZero"/>
        <c:auto val="1"/>
        <c:lblAlgn val="ctr"/>
        <c:lblOffset val="100"/>
        <c:noMultiLvlLbl val="0"/>
      </c:catAx>
      <c:valAx>
        <c:axId val="68122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432"/>
        <c:axId val="681224920"/>
      </c:lineChart>
      <c:catAx>
        <c:axId val="6812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920"/>
        <c:crosses val="autoZero"/>
        <c:auto val="1"/>
        <c:lblAlgn val="ctr"/>
        <c:lblOffset val="100"/>
        <c:noMultiLvlLbl val="0"/>
      </c:catAx>
      <c:valAx>
        <c:axId val="68122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344"/>
        <c:axId val="681231192"/>
      </c:lineChart>
      <c:catAx>
        <c:axId val="6812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192"/>
        <c:crosses val="autoZero"/>
        <c:auto val="1"/>
        <c:lblAlgn val="ctr"/>
        <c:lblOffset val="100"/>
        <c:noMultiLvlLbl val="0"/>
      </c:catAx>
      <c:valAx>
        <c:axId val="68123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168"/>
        <c:axId val="681239424"/>
      </c:lineChart>
      <c:catAx>
        <c:axId val="68124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424"/>
        <c:crosses val="autoZero"/>
        <c:auto val="1"/>
        <c:lblAlgn val="ctr"/>
        <c:lblOffset val="100"/>
        <c:noMultiLvlLbl val="0"/>
      </c:catAx>
      <c:valAx>
        <c:axId val="68123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896"/>
        <c:axId val="681231976"/>
      </c:lineChart>
      <c:catAx>
        <c:axId val="68123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976"/>
        <c:crosses val="autoZero"/>
        <c:auto val="1"/>
        <c:lblAlgn val="ctr"/>
        <c:lblOffset val="100"/>
        <c:noMultiLvlLbl val="0"/>
      </c:catAx>
      <c:valAx>
        <c:axId val="68123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072"/>
        <c:axId val="681233936"/>
      </c:lineChart>
      <c:catAx>
        <c:axId val="68123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936"/>
        <c:crosses val="autoZero"/>
        <c:auto val="1"/>
        <c:lblAlgn val="ctr"/>
        <c:lblOffset val="100"/>
        <c:noMultiLvlLbl val="0"/>
      </c:catAx>
      <c:valAx>
        <c:axId val="68123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560"/>
        <c:axId val="681236288"/>
      </c:lineChart>
      <c:catAx>
        <c:axId val="68124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288"/>
        <c:crosses val="autoZero"/>
        <c:auto val="1"/>
        <c:lblAlgn val="ctr"/>
        <c:lblOffset val="100"/>
        <c:noMultiLvlLbl val="0"/>
      </c:catAx>
      <c:valAx>
        <c:axId val="68123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720"/>
        <c:axId val="681241776"/>
      </c:lineChart>
      <c:catAx>
        <c:axId val="68123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776"/>
        <c:crosses val="autoZero"/>
        <c:auto val="1"/>
        <c:lblAlgn val="ctr"/>
        <c:lblOffset val="100"/>
        <c:noMultiLvlLbl val="0"/>
      </c:catAx>
      <c:valAx>
        <c:axId val="6812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952"/>
        <c:axId val="681239816"/>
      </c:lineChart>
      <c:catAx>
        <c:axId val="68124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816"/>
        <c:crosses val="autoZero"/>
        <c:auto val="1"/>
        <c:lblAlgn val="ctr"/>
        <c:lblOffset val="100"/>
        <c:noMultiLvlLbl val="0"/>
      </c:catAx>
      <c:valAx>
        <c:axId val="68123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368"/>
        <c:axId val="681233544"/>
      </c:lineChart>
      <c:catAx>
        <c:axId val="68123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544"/>
        <c:crosses val="autoZero"/>
        <c:auto val="1"/>
        <c:lblAlgn val="ctr"/>
        <c:lblOffset val="100"/>
        <c:noMultiLvlLbl val="0"/>
      </c:catAx>
      <c:valAx>
        <c:axId val="68123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248"/>
        <c:axId val="681234328"/>
      </c:lineChart>
      <c:catAx>
        <c:axId val="68123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4328"/>
        <c:crosses val="autoZero"/>
        <c:auto val="1"/>
        <c:lblAlgn val="ctr"/>
        <c:lblOffset val="100"/>
        <c:noMultiLvlLbl val="0"/>
      </c:catAx>
      <c:valAx>
        <c:axId val="68123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992"/>
        <c:axId val="681235112"/>
      </c:lineChart>
      <c:catAx>
        <c:axId val="68124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112"/>
        <c:crosses val="autoZero"/>
        <c:auto val="1"/>
        <c:lblAlgn val="ctr"/>
        <c:lblOffset val="100"/>
        <c:noMultiLvlLbl val="0"/>
      </c:catAx>
      <c:valAx>
        <c:axId val="68123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032"/>
        <c:axId val="681250400"/>
      </c:lineChart>
      <c:catAx>
        <c:axId val="68123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400"/>
        <c:crosses val="autoZero"/>
        <c:auto val="1"/>
        <c:lblAlgn val="ctr"/>
        <c:lblOffset val="100"/>
        <c:noMultiLvlLbl val="0"/>
      </c:catAx>
      <c:valAx>
        <c:axId val="6812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736"/>
        <c:axId val="681253536"/>
      </c:lineChart>
      <c:catAx>
        <c:axId val="68124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536"/>
        <c:crosses val="autoZero"/>
        <c:auto val="1"/>
        <c:lblAlgn val="ctr"/>
        <c:lblOffset val="100"/>
        <c:noMultiLvlLbl val="0"/>
      </c:catAx>
      <c:valAx>
        <c:axId val="68125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4712"/>
        <c:axId val="681253928"/>
      </c:lineChart>
      <c:catAx>
        <c:axId val="68125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928"/>
        <c:crosses val="autoZero"/>
        <c:auto val="1"/>
        <c:lblAlgn val="ctr"/>
        <c:lblOffset val="100"/>
        <c:noMultiLvlLbl val="0"/>
      </c:catAx>
      <c:valAx>
        <c:axId val="68125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576"/>
        <c:axId val="681252752"/>
      </c:lineChart>
      <c:catAx>
        <c:axId val="6812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752"/>
        <c:crosses val="autoZero"/>
        <c:auto val="1"/>
        <c:lblAlgn val="ctr"/>
        <c:lblOffset val="100"/>
        <c:noMultiLvlLbl val="0"/>
      </c:catAx>
      <c:valAx>
        <c:axId val="68125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968"/>
        <c:axId val="681252360"/>
      </c:lineChart>
      <c:catAx>
        <c:axId val="68125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360"/>
        <c:crosses val="autoZero"/>
        <c:auto val="1"/>
        <c:lblAlgn val="ctr"/>
        <c:lblOffset val="100"/>
        <c:noMultiLvlLbl val="0"/>
      </c:catAx>
      <c:valAx>
        <c:axId val="68125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304"/>
        <c:axId val="681255104"/>
      </c:lineChart>
      <c:catAx>
        <c:axId val="68124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104"/>
        <c:crosses val="autoZero"/>
        <c:auto val="1"/>
        <c:lblAlgn val="ctr"/>
        <c:lblOffset val="100"/>
        <c:noMultiLvlLbl val="0"/>
      </c:catAx>
      <c:valAx>
        <c:axId val="68125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496"/>
        <c:axId val="681253144"/>
      </c:lineChart>
      <c:catAx>
        <c:axId val="68125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144"/>
        <c:crosses val="autoZero"/>
        <c:auto val="1"/>
        <c:lblAlgn val="ctr"/>
        <c:lblOffset val="100"/>
        <c:noMultiLvlLbl val="0"/>
      </c:catAx>
      <c:valAx>
        <c:axId val="6812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128"/>
        <c:axId val="681247264"/>
      </c:lineChart>
      <c:catAx>
        <c:axId val="6812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264"/>
        <c:crosses val="autoZero"/>
        <c:auto val="1"/>
        <c:lblAlgn val="ctr"/>
        <c:lblOffset val="100"/>
        <c:noMultiLvlLbl val="0"/>
      </c:catAx>
      <c:valAx>
        <c:axId val="68124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520"/>
        <c:axId val="681244912"/>
      </c:lineChart>
      <c:catAx>
        <c:axId val="68124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912"/>
        <c:crosses val="autoZero"/>
        <c:auto val="1"/>
        <c:lblAlgn val="ctr"/>
        <c:lblOffset val="100"/>
        <c:noMultiLvlLbl val="0"/>
      </c:catAx>
      <c:valAx>
        <c:axId val="68124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224"/>
        <c:axId val="681249616"/>
      </c:lineChart>
      <c:catAx>
        <c:axId val="68124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616"/>
        <c:crosses val="autoZero"/>
        <c:auto val="1"/>
        <c:lblAlgn val="ctr"/>
        <c:lblOffset val="100"/>
        <c:noMultiLvlLbl val="0"/>
      </c:catAx>
      <c:valAx>
        <c:axId val="68124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848"/>
        <c:axId val="681266864"/>
      </c:lineChart>
      <c:catAx>
        <c:axId val="68125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864"/>
        <c:crosses val="autoZero"/>
        <c:auto val="1"/>
        <c:lblAlgn val="ctr"/>
        <c:lblOffset val="100"/>
        <c:noMultiLvlLbl val="0"/>
      </c:catAx>
      <c:valAx>
        <c:axId val="68126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64512"/>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904"/>
        <c:axId val="681259808"/>
      </c:lineChart>
      <c:catAx>
        <c:axId val="68126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808"/>
        <c:crosses val="autoZero"/>
        <c:auto val="1"/>
        <c:lblAlgn val="ctr"/>
        <c:lblOffset val="100"/>
        <c:noMultiLvlLbl val="0"/>
      </c:catAx>
      <c:valAx>
        <c:axId val="68125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62160"/>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160"/>
        <c:crosses val="autoZero"/>
        <c:auto val="1"/>
        <c:lblAlgn val="ctr"/>
        <c:lblOffset val="100"/>
        <c:noMultiLvlLbl val="0"/>
      </c:catAx>
      <c:valAx>
        <c:axId val="68126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67256"/>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7256"/>
        <c:crosses val="autoZero"/>
        <c:auto val="1"/>
        <c:lblAlgn val="ctr"/>
        <c:lblOffset val="100"/>
        <c:noMultiLvlLbl val="0"/>
      </c:catAx>
      <c:valAx>
        <c:axId val="68126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2552"/>
        <c:axId val="681258240"/>
      </c:lineChart>
      <c:catAx>
        <c:axId val="68126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240"/>
        <c:crosses val="autoZero"/>
        <c:auto val="1"/>
        <c:lblAlgn val="ctr"/>
        <c:lblOffset val="100"/>
        <c:noMultiLvlLbl val="0"/>
      </c:catAx>
      <c:valAx>
        <c:axId val="68125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280"/>
        <c:axId val="681256672"/>
      </c:lineChart>
      <c:catAx>
        <c:axId val="68125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672"/>
        <c:crosses val="autoZero"/>
        <c:auto val="1"/>
        <c:lblAlgn val="ctr"/>
        <c:lblOffset val="100"/>
        <c:noMultiLvlLbl val="0"/>
      </c:catAx>
      <c:valAx>
        <c:axId val="68125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648"/>
        <c:axId val="681265688"/>
      </c:lineChart>
      <c:catAx>
        <c:axId val="68126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688"/>
        <c:crosses val="autoZero"/>
        <c:auto val="1"/>
        <c:lblAlgn val="ctr"/>
        <c:lblOffset val="100"/>
        <c:noMultiLvlLbl val="0"/>
      </c:catAx>
      <c:valAx>
        <c:axId val="68126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040"/>
        <c:axId val="681268432"/>
      </c:lineChart>
      <c:catAx>
        <c:axId val="68126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200"/>
        <c:axId val="681260592"/>
      </c:lineChart>
      <c:catAx>
        <c:axId val="68126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592"/>
        <c:crosses val="autoZero"/>
        <c:auto val="1"/>
        <c:lblAlgn val="ctr"/>
        <c:lblOffset val="100"/>
        <c:noMultiLvlLbl val="0"/>
      </c:catAx>
      <c:valAx>
        <c:axId val="68126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448"/>
        <c:axId val="681270784"/>
      </c:lineChart>
      <c:catAx>
        <c:axId val="68127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784"/>
        <c:crosses val="autoZero"/>
        <c:auto val="1"/>
        <c:lblAlgn val="ctr"/>
        <c:lblOffset val="100"/>
        <c:noMultiLvlLbl val="0"/>
      </c:catAx>
      <c:valAx>
        <c:axId val="68127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232"/>
        <c:axId val="681270392"/>
      </c:lineChart>
      <c:catAx>
        <c:axId val="68127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392"/>
        <c:crosses val="autoZero"/>
        <c:auto val="1"/>
        <c:lblAlgn val="ctr"/>
        <c:lblOffset val="100"/>
        <c:noMultiLvlLbl val="0"/>
      </c:catAx>
      <c:valAx>
        <c:axId val="68127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800"/>
        <c:axId val="681279016"/>
      </c:lineChart>
      <c:catAx>
        <c:axId val="68127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016"/>
        <c:crosses val="autoZero"/>
        <c:auto val="1"/>
        <c:lblAlgn val="ctr"/>
        <c:lblOffset val="100"/>
        <c:noMultiLvlLbl val="0"/>
      </c:catAx>
      <c:valAx>
        <c:axId val="68127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744"/>
        <c:axId val="681279408"/>
      </c:lineChart>
      <c:catAx>
        <c:axId val="68127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408"/>
        <c:crosses val="autoZero"/>
        <c:auto val="1"/>
        <c:lblAlgn val="ctr"/>
        <c:lblOffset val="100"/>
        <c:noMultiLvlLbl val="0"/>
      </c:catAx>
      <c:valAx>
        <c:axId val="68127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704"/>
        <c:axId val="681271176"/>
      </c:lineChart>
      <c:catAx>
        <c:axId val="68127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176"/>
        <c:crosses val="autoZero"/>
        <c:auto val="1"/>
        <c:lblAlgn val="ctr"/>
        <c:lblOffset val="100"/>
        <c:noMultiLvlLbl val="0"/>
      </c:catAx>
      <c:valAx>
        <c:axId val="68127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192"/>
        <c:axId val="681280584"/>
      </c:lineChart>
      <c:catAx>
        <c:axId val="6812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584"/>
        <c:crosses val="autoZero"/>
        <c:auto val="1"/>
        <c:lblAlgn val="ctr"/>
        <c:lblOffset val="100"/>
        <c:noMultiLvlLbl val="0"/>
      </c:catAx>
      <c:valAx>
        <c:axId val="68128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960"/>
        <c:axId val="681275488"/>
      </c:lineChart>
      <c:catAx>
        <c:axId val="68127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488"/>
        <c:crosses val="autoZero"/>
        <c:auto val="1"/>
        <c:lblAlgn val="ctr"/>
        <c:lblOffset val="100"/>
        <c:noMultiLvlLbl val="0"/>
      </c:catAx>
      <c:valAx>
        <c:axId val="68127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568"/>
        <c:axId val="681268824"/>
      </c:lineChart>
      <c:catAx>
        <c:axId val="68127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136"/>
        <c:axId val="681273528"/>
      </c:lineChart>
      <c:catAx>
        <c:axId val="68127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528"/>
        <c:crosses val="autoZero"/>
        <c:auto val="1"/>
        <c:lblAlgn val="ctr"/>
        <c:lblOffset val="100"/>
        <c:noMultiLvlLbl val="0"/>
      </c:catAx>
      <c:valAx>
        <c:axId val="68127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272"/>
        <c:axId val="681273920"/>
      </c:lineChart>
      <c:catAx>
        <c:axId val="68127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920"/>
        <c:crosses val="autoZero"/>
        <c:auto val="1"/>
        <c:lblAlgn val="ctr"/>
        <c:lblOffset val="100"/>
        <c:noMultiLvlLbl val="0"/>
      </c:catAx>
      <c:valAx>
        <c:axId val="68127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000"/>
        <c:axId val="681277056"/>
      </c:lineChart>
      <c:catAx>
        <c:axId val="68127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056"/>
        <c:crosses val="autoZero"/>
        <c:auto val="1"/>
        <c:lblAlgn val="ctr"/>
        <c:lblOffset val="100"/>
        <c:noMultiLvlLbl val="0"/>
      </c:catAx>
      <c:valAx>
        <c:axId val="68127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504"/>
        <c:axId val="681287248"/>
      </c:lineChart>
      <c:catAx>
        <c:axId val="68128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248"/>
        <c:crosses val="autoZero"/>
        <c:auto val="1"/>
        <c:lblAlgn val="ctr"/>
        <c:lblOffset val="100"/>
        <c:noMultiLvlLbl val="0"/>
      </c:catAx>
      <c:valAx>
        <c:axId val="6812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328"/>
        <c:axId val="681281368"/>
      </c:lineChart>
      <c:catAx>
        <c:axId val="68128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368"/>
        <c:crosses val="autoZero"/>
        <c:auto val="1"/>
        <c:lblAlgn val="ctr"/>
        <c:lblOffset val="100"/>
        <c:noMultiLvlLbl val="0"/>
      </c:catAx>
      <c:valAx>
        <c:axId val="68128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4896"/>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896"/>
        <c:crosses val="autoZero"/>
        <c:auto val="1"/>
        <c:lblAlgn val="ctr"/>
        <c:lblOffset val="100"/>
        <c:noMultiLvlLbl val="0"/>
      </c:catAx>
      <c:valAx>
        <c:axId val="68128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032"/>
        <c:axId val="681286856"/>
      </c:lineChart>
      <c:catAx>
        <c:axId val="68128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856"/>
        <c:crosses val="autoZero"/>
        <c:auto val="1"/>
        <c:lblAlgn val="ctr"/>
        <c:lblOffset val="100"/>
        <c:noMultiLvlLbl val="0"/>
      </c:catAx>
      <c:valAx>
        <c:axId val="68128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760"/>
        <c:axId val="681288424"/>
      </c:lineChart>
      <c:catAx>
        <c:axId val="68128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424"/>
        <c:crosses val="autoZero"/>
        <c:auto val="1"/>
        <c:lblAlgn val="ctr"/>
        <c:lblOffset val="100"/>
        <c:noMultiLvlLbl val="0"/>
      </c:catAx>
      <c:valAx>
        <c:axId val="68128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952"/>
        <c:axId val="681285680"/>
      </c:lineChart>
      <c:catAx>
        <c:axId val="6812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680"/>
        <c:crosses val="autoZero"/>
        <c:auto val="1"/>
        <c:lblAlgn val="ctr"/>
        <c:lblOffset val="100"/>
        <c:noMultiLvlLbl val="0"/>
      </c:catAx>
      <c:valAx>
        <c:axId val="68128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152"/>
        <c:axId val="681288816"/>
      </c:lineChart>
      <c:catAx>
        <c:axId val="68128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816"/>
        <c:crosses val="autoZero"/>
        <c:auto val="1"/>
        <c:lblAlgn val="ctr"/>
        <c:lblOffset val="100"/>
        <c:noMultiLvlLbl val="0"/>
      </c:catAx>
      <c:valAx>
        <c:axId val="6812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208"/>
        <c:axId val="681289600"/>
      </c:lineChart>
      <c:catAx>
        <c:axId val="68128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600"/>
        <c:crosses val="autoZero"/>
        <c:auto val="1"/>
        <c:lblAlgn val="ctr"/>
        <c:lblOffset val="100"/>
        <c:noMultiLvlLbl val="0"/>
      </c:catAx>
      <c:valAx>
        <c:axId val="68128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992"/>
        <c:axId val="681292736"/>
      </c:lineChart>
      <c:catAx>
        <c:axId val="68128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736"/>
        <c:crosses val="autoZero"/>
        <c:auto val="1"/>
        <c:lblAlgn val="ctr"/>
        <c:lblOffset val="100"/>
        <c:noMultiLvlLbl val="0"/>
      </c:catAx>
      <c:valAx>
        <c:axId val="68129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384"/>
        <c:axId val="681293128"/>
      </c:lineChart>
      <c:catAx>
        <c:axId val="68129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128"/>
        <c:crosses val="autoZero"/>
        <c:auto val="1"/>
        <c:lblAlgn val="ctr"/>
        <c:lblOffset val="100"/>
        <c:noMultiLvlLbl val="0"/>
      </c:catAx>
      <c:valAx>
        <c:axId val="68129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544"/>
        <c:axId val="681298224"/>
      </c:lineChart>
      <c:catAx>
        <c:axId val="68128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224"/>
        <c:crosses val="autoZero"/>
        <c:auto val="1"/>
        <c:lblAlgn val="ctr"/>
        <c:lblOffset val="100"/>
        <c:noMultiLvlLbl val="0"/>
      </c:catAx>
      <c:valAx>
        <c:axId val="68129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696"/>
        <c:axId val="681295872"/>
      </c:lineChart>
      <c:catAx>
        <c:axId val="68129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872"/>
        <c:crosses val="autoZero"/>
        <c:auto val="1"/>
        <c:lblAlgn val="ctr"/>
        <c:lblOffset val="100"/>
        <c:noMultiLvlLbl val="0"/>
      </c:catAx>
      <c:valAx>
        <c:axId val="68129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320"/>
        <c:axId val="681297048"/>
      </c:lineChart>
      <c:catAx>
        <c:axId val="68130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048"/>
        <c:crosses val="autoZero"/>
        <c:auto val="1"/>
        <c:lblAlgn val="ctr"/>
        <c:lblOffset val="100"/>
        <c:noMultiLvlLbl val="0"/>
      </c:catAx>
      <c:valAx>
        <c:axId val="68129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184"/>
        <c:axId val="681295088"/>
      </c:lineChart>
      <c:catAx>
        <c:axId val="68130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088"/>
        <c:crosses val="autoZero"/>
        <c:auto val="1"/>
        <c:lblAlgn val="ctr"/>
        <c:lblOffset val="100"/>
        <c:noMultiLvlLbl val="0"/>
      </c:catAx>
      <c:valAx>
        <c:axId val="68129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298616"/>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616"/>
        <c:crosses val="autoZero"/>
        <c:auto val="1"/>
        <c:lblAlgn val="ctr"/>
        <c:lblOffset val="100"/>
        <c:noMultiLvlLbl val="0"/>
      </c:catAx>
      <c:valAx>
        <c:axId val="6812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280"/>
        <c:axId val="681304104"/>
      </c:lineChart>
      <c:catAx>
        <c:axId val="6813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104"/>
        <c:crosses val="autoZero"/>
        <c:auto val="1"/>
        <c:lblAlgn val="ctr"/>
        <c:lblOffset val="100"/>
        <c:noMultiLvlLbl val="0"/>
      </c:catAx>
      <c:valAx>
        <c:axId val="6813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888"/>
        <c:axId val="681305672"/>
      </c:lineChart>
      <c:catAx>
        <c:axId val="6813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672"/>
        <c:crosses val="autoZero"/>
        <c:auto val="1"/>
        <c:lblAlgn val="ctr"/>
        <c:lblOffset val="100"/>
        <c:noMultiLvlLbl val="0"/>
      </c:catAx>
      <c:valAx>
        <c:axId val="68130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656"/>
        <c:axId val="681299792"/>
      </c:lineChart>
      <c:catAx>
        <c:axId val="6812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792"/>
        <c:crosses val="autoZero"/>
        <c:auto val="1"/>
        <c:lblAlgn val="ctr"/>
        <c:lblOffset val="100"/>
        <c:noMultiLvlLbl val="0"/>
      </c:catAx>
      <c:valAx>
        <c:axId val="6812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832"/>
        <c:axId val="681300576"/>
      </c:lineChart>
      <c:catAx>
        <c:axId val="68129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576"/>
        <c:crosses val="autoZero"/>
        <c:auto val="1"/>
        <c:lblAlgn val="ctr"/>
        <c:lblOffset val="100"/>
        <c:noMultiLvlLbl val="0"/>
      </c:catAx>
      <c:valAx>
        <c:axId val="68130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304"/>
        <c:axId val="681300968"/>
      </c:lineChart>
      <c:catAx>
        <c:axId val="68129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968"/>
        <c:crosses val="autoZero"/>
        <c:auto val="1"/>
        <c:lblAlgn val="ctr"/>
        <c:lblOffset val="100"/>
        <c:noMultiLvlLbl val="0"/>
      </c:catAx>
      <c:valAx>
        <c:axId val="6813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144"/>
        <c:axId val="681302536"/>
      </c:lineChart>
      <c:catAx>
        <c:axId val="68130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320"/>
        <c:axId val="636536656"/>
      </c:lineChart>
      <c:catAx>
        <c:axId val="63654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656"/>
        <c:crosses val="autoZero"/>
        <c:auto val="1"/>
        <c:lblAlgn val="ctr"/>
        <c:lblOffset val="100"/>
        <c:noMultiLvlLbl val="0"/>
      </c:catAx>
      <c:valAx>
        <c:axId val="63653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480"/>
        <c:axId val="636544888"/>
      </c:lineChart>
      <c:catAx>
        <c:axId val="63653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888"/>
        <c:crosses val="autoZero"/>
        <c:auto val="1"/>
        <c:lblAlgn val="ctr"/>
        <c:lblOffset val="100"/>
        <c:noMultiLvlLbl val="0"/>
      </c:catAx>
      <c:valAx>
        <c:axId val="63654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264"/>
        <c:axId val="636539008"/>
      </c:lineChart>
      <c:catAx>
        <c:axId val="63653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008"/>
        <c:crosses val="autoZero"/>
        <c:auto val="1"/>
        <c:lblAlgn val="ctr"/>
        <c:lblOffset val="100"/>
        <c:noMultiLvlLbl val="0"/>
      </c:catAx>
      <c:valAx>
        <c:axId val="63653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832"/>
        <c:axId val="636540184"/>
      </c:lineChart>
      <c:catAx>
        <c:axId val="63653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184"/>
        <c:crosses val="autoZero"/>
        <c:auto val="1"/>
        <c:lblAlgn val="ctr"/>
        <c:lblOffset val="100"/>
        <c:noMultiLvlLbl val="0"/>
      </c:catAx>
      <c:valAx>
        <c:axId val="63654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496"/>
        <c:axId val="636545672"/>
      </c:lineChart>
      <c:catAx>
        <c:axId val="63654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672"/>
        <c:crosses val="autoZero"/>
        <c:auto val="1"/>
        <c:lblAlgn val="ctr"/>
        <c:lblOffset val="100"/>
        <c:noMultiLvlLbl val="0"/>
      </c:catAx>
      <c:valAx>
        <c:axId val="63654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576"/>
        <c:axId val="636546064"/>
      </c:lineChart>
      <c:catAx>
        <c:axId val="6365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064"/>
        <c:crosses val="autoZero"/>
        <c:auto val="1"/>
        <c:lblAlgn val="ctr"/>
        <c:lblOffset val="100"/>
        <c:noMultiLvlLbl val="0"/>
      </c:catAx>
      <c:valAx>
        <c:axId val="63654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456"/>
        <c:axId val="636542928"/>
      </c:lineChart>
      <c:catAx>
        <c:axId val="63654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400"/>
        <c:axId val="636544104"/>
      </c:lineChart>
      <c:catAx>
        <c:axId val="63653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104"/>
        <c:crosses val="autoZero"/>
        <c:auto val="1"/>
        <c:lblAlgn val="ctr"/>
        <c:lblOffset val="100"/>
        <c:noMultiLvlLbl val="0"/>
      </c:catAx>
      <c:valAx>
        <c:axId val="63654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968"/>
        <c:axId val="636541360"/>
      </c:lineChart>
      <c:catAx>
        <c:axId val="6365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360"/>
        <c:crosses val="autoZero"/>
        <c:auto val="1"/>
        <c:lblAlgn val="ctr"/>
        <c:lblOffset val="100"/>
        <c:noMultiLvlLbl val="0"/>
      </c:catAx>
      <c:valAx>
        <c:axId val="63654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632"/>
        <c:axId val="636541752"/>
      </c:lineChart>
      <c:catAx>
        <c:axId val="63654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752"/>
        <c:crosses val="autoZero"/>
        <c:auto val="1"/>
        <c:lblAlgn val="ctr"/>
        <c:lblOffset val="100"/>
        <c:noMultiLvlLbl val="0"/>
      </c:catAx>
      <c:valAx>
        <c:axId val="63654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280"/>
        <c:axId val="636538616"/>
      </c:lineChart>
      <c:catAx>
        <c:axId val="63654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616"/>
        <c:crosses val="autoZero"/>
        <c:auto val="1"/>
        <c:lblAlgn val="ctr"/>
        <c:lblOffset val="100"/>
        <c:noMultiLvlLbl val="0"/>
      </c:catAx>
      <c:valAx>
        <c:axId val="63653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416"/>
        <c:axId val="636553120"/>
      </c:lineChart>
      <c:catAx>
        <c:axId val="63654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824"/>
        <c:axId val="636553904"/>
      </c:lineChart>
      <c:catAx>
        <c:axId val="63655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904"/>
        <c:crosses val="autoZero"/>
        <c:auto val="1"/>
        <c:lblAlgn val="ctr"/>
        <c:lblOffset val="100"/>
        <c:noMultiLvlLbl val="0"/>
      </c:catAx>
      <c:valAx>
        <c:axId val="63655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392"/>
        <c:axId val="636548808"/>
      </c:lineChart>
      <c:catAx>
        <c:axId val="63655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808"/>
        <c:crosses val="autoZero"/>
        <c:auto val="1"/>
        <c:lblAlgn val="ctr"/>
        <c:lblOffset val="100"/>
        <c:noMultiLvlLbl val="0"/>
      </c:catAx>
      <c:valAx>
        <c:axId val="63654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4296"/>
        <c:axId val="636549984"/>
      </c:lineChart>
      <c:catAx>
        <c:axId val="63655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984"/>
        <c:crosses val="autoZero"/>
        <c:auto val="1"/>
        <c:lblAlgn val="ctr"/>
        <c:lblOffset val="100"/>
        <c:noMultiLvlLbl val="0"/>
      </c:catAx>
      <c:valAx>
        <c:axId val="63654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784"/>
        <c:axId val="636549592"/>
      </c:lineChart>
      <c:catAx>
        <c:axId val="63655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592"/>
        <c:crosses val="autoZero"/>
        <c:auto val="1"/>
        <c:lblAlgn val="ctr"/>
        <c:lblOffset val="100"/>
        <c:noMultiLvlLbl val="0"/>
      </c:catAx>
      <c:valAx>
        <c:axId val="63654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1552"/>
        <c:axId val="636551944"/>
      </c:lineChart>
      <c:catAx>
        <c:axId val="63655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232"/>
        <c:axId val="636569192"/>
      </c:lineChart>
      <c:catAx>
        <c:axId val="63656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192"/>
        <c:crosses val="autoZero"/>
        <c:auto val="1"/>
        <c:lblAlgn val="ctr"/>
        <c:lblOffset val="100"/>
        <c:noMultiLvlLbl val="0"/>
      </c:catAx>
      <c:valAx>
        <c:axId val="63656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920"/>
        <c:axId val="636565272"/>
      </c:lineChart>
      <c:catAx>
        <c:axId val="63656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272"/>
        <c:crosses val="autoZero"/>
        <c:auto val="1"/>
        <c:lblAlgn val="ctr"/>
        <c:lblOffset val="100"/>
        <c:noMultiLvlLbl val="0"/>
      </c:catAx>
      <c:valAx>
        <c:axId val="63656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720"/>
        <c:axId val="636571152"/>
      </c:lineChart>
      <c:catAx>
        <c:axId val="63657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152"/>
        <c:crosses val="autoZero"/>
        <c:auto val="1"/>
        <c:lblAlgn val="ctr"/>
        <c:lblOffset val="100"/>
        <c:noMultiLvlLbl val="0"/>
      </c:catAx>
      <c:valAx>
        <c:axId val="63657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880"/>
        <c:axId val="636571544"/>
      </c:lineChart>
      <c:catAx>
        <c:axId val="63656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544"/>
        <c:crosses val="autoZero"/>
        <c:auto val="1"/>
        <c:lblAlgn val="ctr"/>
        <c:lblOffset val="100"/>
        <c:noMultiLvlLbl val="0"/>
      </c:catAx>
      <c:valAx>
        <c:axId val="63657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976"/>
        <c:axId val="636565664"/>
      </c:lineChart>
      <c:catAx>
        <c:axId val="63656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664"/>
        <c:crosses val="autoZero"/>
        <c:auto val="1"/>
        <c:lblAlgn val="ctr"/>
        <c:lblOffset val="100"/>
        <c:noMultiLvlLbl val="0"/>
      </c:catAx>
      <c:valAx>
        <c:axId val="63656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328"/>
        <c:axId val="636566056"/>
      </c:lineChart>
      <c:catAx>
        <c:axId val="63657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056"/>
        <c:crosses val="autoZero"/>
        <c:auto val="1"/>
        <c:lblAlgn val="ctr"/>
        <c:lblOffset val="100"/>
        <c:noMultiLvlLbl val="0"/>
      </c:catAx>
      <c:valAx>
        <c:axId val="63656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312"/>
        <c:axId val="636566448"/>
      </c:lineChart>
      <c:catAx>
        <c:axId val="6365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448"/>
        <c:crosses val="autoZero"/>
        <c:auto val="1"/>
        <c:lblAlgn val="ctr"/>
        <c:lblOffset val="100"/>
        <c:noMultiLvlLbl val="0"/>
      </c:catAx>
      <c:valAx>
        <c:axId val="63656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840"/>
        <c:axId val="636560960"/>
      </c:lineChart>
      <c:catAx>
        <c:axId val="63656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960"/>
        <c:crosses val="autoZero"/>
        <c:auto val="1"/>
        <c:lblAlgn val="ctr"/>
        <c:lblOffset val="100"/>
        <c:noMultiLvlLbl val="0"/>
      </c:catAx>
      <c:valAx>
        <c:axId val="63656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624"/>
        <c:axId val="636570368"/>
      </c:lineChart>
      <c:catAx>
        <c:axId val="63656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0368"/>
        <c:crosses val="autoZero"/>
        <c:auto val="1"/>
        <c:lblAlgn val="ctr"/>
        <c:lblOffset val="100"/>
        <c:noMultiLvlLbl val="0"/>
      </c:catAx>
      <c:valAx>
        <c:axId val="63657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408"/>
        <c:axId val="636568016"/>
      </c:lineChart>
      <c:catAx>
        <c:axId val="63656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016"/>
        <c:crosses val="autoZero"/>
        <c:auto val="1"/>
        <c:lblAlgn val="ctr"/>
        <c:lblOffset val="100"/>
        <c:noMultiLvlLbl val="0"/>
      </c:catAx>
      <c:valAx>
        <c:axId val="63656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528"/>
        <c:axId val="636573112"/>
      </c:lineChart>
      <c:catAx>
        <c:axId val="63656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112"/>
        <c:crosses val="autoZero"/>
        <c:auto val="1"/>
        <c:lblAlgn val="ctr"/>
        <c:lblOffset val="100"/>
        <c:noMultiLvlLbl val="0"/>
      </c:catAx>
      <c:valAx>
        <c:axId val="63657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504"/>
        <c:axId val="636573896"/>
      </c:lineChart>
      <c:catAx>
        <c:axId val="63657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896"/>
        <c:crosses val="autoZero"/>
        <c:auto val="1"/>
        <c:lblAlgn val="ctr"/>
        <c:lblOffset val="100"/>
        <c:noMultiLvlLbl val="0"/>
      </c:catAx>
      <c:valAx>
        <c:axId val="63657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680"/>
        <c:axId val="636575464"/>
      </c:lineChart>
      <c:catAx>
        <c:axId val="63657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464"/>
        <c:crosses val="autoZero"/>
        <c:auto val="1"/>
        <c:lblAlgn val="ctr"/>
        <c:lblOffset val="100"/>
        <c:noMultiLvlLbl val="0"/>
      </c:catAx>
      <c:valAx>
        <c:axId val="63657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1368"/>
        <c:axId val="636515880"/>
      </c:lineChart>
      <c:catAx>
        <c:axId val="63652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880"/>
        <c:crosses val="autoZero"/>
        <c:auto val="1"/>
        <c:lblAlgn val="ctr"/>
        <c:lblOffset val="100"/>
        <c:noMultiLvlLbl val="0"/>
      </c:catAx>
      <c:valAx>
        <c:axId val="63651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056"/>
        <c:axId val="636511176"/>
      </c:lineChart>
      <c:catAx>
        <c:axId val="63651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176"/>
        <c:crosses val="autoZero"/>
        <c:auto val="1"/>
        <c:lblAlgn val="ctr"/>
        <c:lblOffset val="100"/>
        <c:noMultiLvlLbl val="0"/>
      </c:catAx>
      <c:valAx>
        <c:axId val="6365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920"/>
        <c:axId val="636515488"/>
      </c:lineChart>
      <c:catAx>
        <c:axId val="63651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488"/>
        <c:crosses val="autoZero"/>
        <c:auto val="1"/>
        <c:lblAlgn val="ctr"/>
        <c:lblOffset val="100"/>
        <c:noMultiLvlLbl val="0"/>
      </c:catAx>
      <c:valAx>
        <c:axId val="63651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448"/>
        <c:axId val="636521760"/>
      </c:lineChart>
      <c:catAx>
        <c:axId val="63651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760"/>
        <c:crosses val="autoZero"/>
        <c:auto val="1"/>
        <c:lblAlgn val="ctr"/>
        <c:lblOffset val="100"/>
        <c:noMultiLvlLbl val="0"/>
      </c:catAx>
      <c:valAx>
        <c:axId val="63652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840"/>
        <c:axId val="636522152"/>
      </c:lineChart>
      <c:catAx>
        <c:axId val="63651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152"/>
        <c:crosses val="autoZero"/>
        <c:auto val="1"/>
        <c:lblAlgn val="ctr"/>
        <c:lblOffset val="100"/>
        <c:noMultiLvlLbl val="0"/>
      </c:catAx>
      <c:valAx>
        <c:axId val="63652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136"/>
        <c:axId val="636520192"/>
      </c:lineChart>
      <c:catAx>
        <c:axId val="63651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192"/>
        <c:crosses val="autoZero"/>
        <c:auto val="1"/>
        <c:lblAlgn val="ctr"/>
        <c:lblOffset val="100"/>
        <c:noMultiLvlLbl val="0"/>
      </c:catAx>
      <c:valAx>
        <c:axId val="63652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272"/>
        <c:axId val="636522544"/>
      </c:lineChart>
      <c:catAx>
        <c:axId val="63651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544"/>
        <c:crosses val="autoZero"/>
        <c:auto val="1"/>
        <c:lblAlgn val="ctr"/>
        <c:lblOffset val="100"/>
        <c:noMultiLvlLbl val="0"/>
      </c:catAx>
      <c:valAx>
        <c:axId val="63652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664"/>
        <c:axId val="636514704"/>
      </c:lineChart>
      <c:catAx>
        <c:axId val="6365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704"/>
        <c:crosses val="autoZero"/>
        <c:auto val="1"/>
        <c:lblAlgn val="ctr"/>
        <c:lblOffset val="100"/>
        <c:noMultiLvlLbl val="0"/>
      </c:catAx>
      <c:valAx>
        <c:axId val="63651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352"/>
        <c:axId val="636519016"/>
      </c:lineChart>
      <c:catAx>
        <c:axId val="6365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016"/>
        <c:crosses val="autoZero"/>
        <c:auto val="1"/>
        <c:lblAlgn val="ctr"/>
        <c:lblOffset val="100"/>
        <c:noMultiLvlLbl val="0"/>
      </c:catAx>
      <c:valAx>
        <c:axId val="63651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744"/>
        <c:axId val="636510392"/>
      </c:lineChart>
      <c:catAx>
        <c:axId val="6365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392"/>
        <c:crosses val="autoZero"/>
        <c:auto val="1"/>
        <c:lblAlgn val="ctr"/>
        <c:lblOffset val="100"/>
        <c:noMultiLvlLbl val="0"/>
      </c:catAx>
      <c:valAx>
        <c:axId val="63651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800"/>
        <c:axId val="636532344"/>
      </c:lineChart>
      <c:catAx>
        <c:axId val="63651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344"/>
        <c:crosses val="autoZero"/>
        <c:auto val="1"/>
        <c:lblAlgn val="ctr"/>
        <c:lblOffset val="100"/>
        <c:noMultiLvlLbl val="0"/>
      </c:catAx>
      <c:valAx>
        <c:axId val="6365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28424"/>
        <c:axId val="636527640"/>
      </c:lineChart>
      <c:catAx>
        <c:axId val="63652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33520"/>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520"/>
        <c:crosses val="autoZero"/>
        <c:auto val="1"/>
        <c:lblAlgn val="ctr"/>
        <c:lblOffset val="100"/>
        <c:noMultiLvlLbl val="0"/>
      </c:catAx>
      <c:valAx>
        <c:axId val="63653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856"/>
        <c:axId val="636531952"/>
      </c:lineChart>
      <c:catAx>
        <c:axId val="63652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952"/>
        <c:crosses val="autoZero"/>
        <c:auto val="1"/>
        <c:lblAlgn val="ctr"/>
        <c:lblOffset val="100"/>
        <c:noMultiLvlLbl val="0"/>
      </c:catAx>
      <c:valAx>
        <c:axId val="63653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088"/>
        <c:axId val="636533912"/>
      </c:lineChart>
      <c:catAx>
        <c:axId val="63653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912"/>
        <c:crosses val="autoZero"/>
        <c:auto val="1"/>
        <c:lblAlgn val="ctr"/>
        <c:lblOffset val="100"/>
        <c:noMultiLvlLbl val="0"/>
      </c:catAx>
      <c:valAx>
        <c:axId val="6365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-6346.3716452209783</c:v>
                </c:pt>
                <c:pt idx="1">
                  <c:v>29808.207738439352</c:v>
                </c:pt>
                <c:pt idx="2">
                  <c:v>39042.266984490219</c:v>
                </c:pt>
                <c:pt idx="3">
                  <c:v>37320.815869873833</c:v>
                </c:pt>
                <c:pt idx="4">
                  <c:v>36164.766325890298</c:v>
                </c:pt>
                <c:pt idx="5">
                  <c:v>35026.568649167697</c:v>
                </c:pt>
                <c:pt idx="6">
                  <c:v>33907.965164560526</c:v>
                </c:pt>
                <c:pt idx="7">
                  <c:v>26788.499829909662</c:v>
                </c:pt>
                <c:pt idx="8">
                  <c:v>25402.954321965397</c:v>
                </c:pt>
                <c:pt idx="9">
                  <c:v>24596.246055555574</c:v>
                </c:pt>
                <c:pt idx="10">
                  <c:v>23804.049550685882</c:v>
                </c:pt>
                <c:pt idx="11">
                  <c:v>23027.331536308502</c:v>
                </c:pt>
                <c:pt idx="12">
                  <c:v>22266.884866906148</c:v>
                </c:pt>
                <c:pt idx="13">
                  <c:v>21523.3472203003</c:v>
                </c:pt>
                <c:pt idx="14">
                  <c:v>20797.2180364419</c:v>
                </c:pt>
                <c:pt idx="15">
                  <c:v>20088.87385385302</c:v>
                </c:pt>
                <c:pt idx="16">
                  <c:v>19398.582186812284</c:v>
                </c:pt>
                <c:pt idx="17">
                  <c:v>18726.514073958417</c:v>
                </c:pt>
                <c:pt idx="18">
                  <c:v>18072.755417628054</c:v>
                </c:pt>
                <c:pt idx="19">
                  <c:v>17550.240816916845</c:v>
                </c:pt>
                <c:pt idx="20">
                  <c:v>16912.062238927847</c:v>
                </c:pt>
                <c:pt idx="21">
                  <c:v>16294.614968970402</c:v>
                </c:pt>
                <c:pt idx="22">
                  <c:v>15697.463866489892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-530999.13054108061</c:v>
                </c:pt>
                <c:pt idx="1">
                  <c:v>-501190.92280264123</c:v>
                </c:pt>
                <c:pt idx="2">
                  <c:v>-462148.65581815102</c:v>
                </c:pt>
                <c:pt idx="3">
                  <c:v>-424827.83994827716</c:v>
                </c:pt>
                <c:pt idx="4">
                  <c:v>-388663.07362238684</c:v>
                </c:pt>
                <c:pt idx="5">
                  <c:v>-353636.50497321913</c:v>
                </c:pt>
                <c:pt idx="6">
                  <c:v>-319728.53980865859</c:v>
                </c:pt>
                <c:pt idx="7">
                  <c:v>-292940.03997874894</c:v>
                </c:pt>
                <c:pt idx="8">
                  <c:v>-267537.08565678354</c:v>
                </c:pt>
                <c:pt idx="9">
                  <c:v>-242940.83960122796</c:v>
                </c:pt>
                <c:pt idx="10">
                  <c:v>-219136.79005054207</c:v>
                </c:pt>
                <c:pt idx="11">
                  <c:v>-196109.45851423356</c:v>
                </c:pt>
                <c:pt idx="12">
                  <c:v>-173842.5736473274</c:v>
                </c:pt>
                <c:pt idx="13">
                  <c:v>-152319.22642702711</c:v>
                </c:pt>
                <c:pt idx="14">
                  <c:v>-131522.00839058522</c:v>
                </c:pt>
                <c:pt idx="15">
                  <c:v>-111433.13453673221</c:v>
                </c:pt>
                <c:pt idx="16">
                  <c:v>-92034.552349919919</c:v>
                </c:pt>
                <c:pt idx="17">
                  <c:v>-73308.038275961502</c:v>
                </c:pt>
                <c:pt idx="18">
                  <c:v>-55235.282858333449</c:v>
                </c:pt>
                <c:pt idx="19">
                  <c:v>-37685.0420414166</c:v>
                </c:pt>
                <c:pt idx="20">
                  <c:v>-20772.979802488753</c:v>
                </c:pt>
                <c:pt idx="21">
                  <c:v>-4478.3648335183516</c:v>
                </c:pt>
                <c:pt idx="22">
                  <c:v>11219.099032971541</c:v>
                </c:pt>
              </c:numCache>
            </c:numRef>
          </c:val>
          <c:smooth val="0"/>
        </c:ser>
        <c:dLbls>
          <c:showLegendKey val="0"/>
          <c:showVal val="0"/>
          <c:showCatName val="0"/>
          <c:showSerName val="0"/>
          <c:showPercent val="0"/>
          <c:showBubbleSize val="0"/>
        </c:dLbls>
        <c:smooth val="0"/>
        <c:axId val="636534696"/>
        <c:axId val="636522936"/>
      </c:lineChart>
      <c:catAx>
        <c:axId val="63653469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936"/>
        <c:crosses val="autoZero"/>
        <c:auto val="1"/>
        <c:lblAlgn val="ctr"/>
        <c:lblOffset val="100"/>
        <c:noMultiLvlLbl val="0"/>
      </c:catAx>
      <c:valAx>
        <c:axId val="6365229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69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288"/>
        <c:axId val="636528816"/>
      </c:lineChart>
      <c:catAx>
        <c:axId val="63652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816"/>
        <c:crosses val="autoZero"/>
        <c:auto val="1"/>
        <c:lblAlgn val="ctr"/>
        <c:lblOffset val="100"/>
        <c:noMultiLvlLbl val="0"/>
      </c:catAx>
      <c:valAx>
        <c:axId val="63652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720"/>
        <c:axId val="636525680"/>
      </c:lineChart>
      <c:catAx>
        <c:axId val="63652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464"/>
        <c:axId val="636531168"/>
      </c:lineChart>
      <c:catAx>
        <c:axId val="63652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168"/>
        <c:crosses val="autoZero"/>
        <c:auto val="1"/>
        <c:lblAlgn val="ctr"/>
        <c:lblOffset val="100"/>
        <c:noMultiLvlLbl val="0"/>
      </c:catAx>
      <c:valAx>
        <c:axId val="6365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072"/>
        <c:axId val="636529208"/>
      </c:lineChart>
      <c:catAx>
        <c:axId val="63652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208"/>
        <c:crosses val="autoZero"/>
        <c:auto val="1"/>
        <c:lblAlgn val="ctr"/>
        <c:lblOffset val="100"/>
        <c:noMultiLvlLbl val="0"/>
      </c:catAx>
      <c:valAx>
        <c:axId val="63652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992"/>
        <c:axId val="636530384"/>
      </c:lineChart>
      <c:catAx>
        <c:axId val="63652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384"/>
        <c:crosses val="autoZero"/>
        <c:auto val="1"/>
        <c:lblAlgn val="ctr"/>
        <c:lblOffset val="100"/>
        <c:noMultiLvlLbl val="0"/>
      </c:catAx>
      <c:valAx>
        <c:axId val="63653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072"/>
        <c:axId val="226366424"/>
      </c:lineChart>
      <c:catAx>
        <c:axId val="22636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424"/>
        <c:crosses val="autoZero"/>
        <c:auto val="1"/>
        <c:lblAlgn val="ctr"/>
        <c:lblOffset val="100"/>
        <c:noMultiLvlLbl val="0"/>
      </c:catAx>
      <c:valAx>
        <c:axId val="22636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816"/>
        <c:axId val="226363680"/>
      </c:lineChart>
      <c:catAx>
        <c:axId val="22636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680"/>
        <c:crosses val="autoZero"/>
        <c:auto val="1"/>
        <c:lblAlgn val="ctr"/>
        <c:lblOffset val="100"/>
        <c:noMultiLvlLbl val="0"/>
      </c:catAx>
      <c:valAx>
        <c:axId val="22636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5248"/>
        <c:axId val="226369952"/>
      </c:lineChart>
      <c:catAx>
        <c:axId val="22636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9952"/>
        <c:crosses val="autoZero"/>
        <c:auto val="1"/>
        <c:lblAlgn val="ctr"/>
        <c:lblOffset val="100"/>
        <c:noMultiLvlLbl val="0"/>
      </c:catAx>
      <c:valAx>
        <c:axId val="22636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1720"/>
        <c:axId val="226373872"/>
      </c:lineChart>
      <c:catAx>
        <c:axId val="22636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872"/>
        <c:crosses val="autoZero"/>
        <c:auto val="1"/>
        <c:lblAlgn val="ctr"/>
        <c:lblOffset val="100"/>
        <c:noMultiLvlLbl val="0"/>
      </c:catAx>
      <c:valAx>
        <c:axId val="22637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2696"/>
        <c:axId val="226371128"/>
      </c:lineChart>
      <c:catAx>
        <c:axId val="22637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128"/>
        <c:crosses val="autoZero"/>
        <c:auto val="1"/>
        <c:lblAlgn val="ctr"/>
        <c:lblOffset val="100"/>
        <c:noMultiLvlLbl val="0"/>
      </c:catAx>
      <c:valAx>
        <c:axId val="22637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912"/>
        <c:axId val="226362112"/>
      </c:lineChart>
      <c:catAx>
        <c:axId val="22637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112"/>
        <c:crosses val="autoZero"/>
        <c:auto val="1"/>
        <c:lblAlgn val="ctr"/>
        <c:lblOffset val="100"/>
        <c:noMultiLvlLbl val="0"/>
      </c:catAx>
      <c:valAx>
        <c:axId val="22636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208"/>
        <c:axId val="226364464"/>
      </c:lineChart>
      <c:catAx>
        <c:axId val="22636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4464"/>
        <c:crosses val="autoZero"/>
        <c:auto val="1"/>
        <c:lblAlgn val="ctr"/>
        <c:lblOffset val="100"/>
        <c:noMultiLvlLbl val="0"/>
      </c:catAx>
      <c:valAx>
        <c:axId val="22636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5640"/>
        <c:axId val="226373480"/>
      </c:lineChart>
      <c:catAx>
        <c:axId val="22636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480"/>
        <c:crosses val="autoZero"/>
        <c:auto val="1"/>
        <c:lblAlgn val="ctr"/>
        <c:lblOffset val="100"/>
        <c:noMultiLvlLbl val="0"/>
      </c:catAx>
      <c:valAx>
        <c:axId val="22637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3288"/>
        <c:axId val="226366032"/>
      </c:lineChart>
      <c:catAx>
        <c:axId val="22636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032"/>
        <c:crosses val="autoZero"/>
        <c:auto val="1"/>
        <c:lblAlgn val="ctr"/>
        <c:lblOffset val="100"/>
        <c:noMultiLvlLbl val="0"/>
      </c:catAx>
      <c:valAx>
        <c:axId val="22636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8384"/>
        <c:axId val="226367992"/>
      </c:lineChart>
      <c:catAx>
        <c:axId val="22636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992"/>
        <c:crosses val="autoZero"/>
        <c:auto val="1"/>
        <c:lblAlgn val="ctr"/>
        <c:lblOffset val="100"/>
        <c:noMultiLvlLbl val="0"/>
      </c:catAx>
      <c:valAx>
        <c:axId val="22636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168"/>
        <c:axId val="226369560"/>
      </c:lineChart>
      <c:catAx>
        <c:axId val="22636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9560"/>
        <c:crosses val="autoZero"/>
        <c:auto val="1"/>
        <c:lblAlgn val="ctr"/>
        <c:lblOffset val="100"/>
        <c:noMultiLvlLbl val="0"/>
      </c:catAx>
      <c:valAx>
        <c:axId val="22636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4848"/>
        <c:axId val="226376224"/>
      </c:lineChart>
      <c:catAx>
        <c:axId val="22638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6224"/>
        <c:crosses val="autoZero"/>
        <c:auto val="1"/>
        <c:lblAlgn val="ctr"/>
        <c:lblOffset val="100"/>
        <c:noMultiLvlLbl val="0"/>
      </c:catAx>
      <c:valAx>
        <c:axId val="22637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184"/>
        <c:axId val="226386024"/>
      </c:lineChart>
      <c:catAx>
        <c:axId val="22637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024"/>
        <c:crosses val="autoZero"/>
        <c:auto val="1"/>
        <c:lblAlgn val="ctr"/>
        <c:lblOffset val="100"/>
        <c:noMultiLvlLbl val="0"/>
      </c:catAx>
      <c:valAx>
        <c:axId val="22638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968"/>
        <c:axId val="226396608"/>
      </c:lineChart>
      <c:catAx>
        <c:axId val="22637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6608"/>
        <c:crosses val="autoZero"/>
        <c:auto val="1"/>
        <c:lblAlgn val="ctr"/>
        <c:lblOffset val="100"/>
        <c:noMultiLvlLbl val="0"/>
      </c:catAx>
      <c:valAx>
        <c:axId val="22639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592"/>
        <c:axId val="226387984"/>
      </c:lineChart>
      <c:catAx>
        <c:axId val="22638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984"/>
        <c:crosses val="autoZero"/>
        <c:auto val="1"/>
        <c:lblAlgn val="ctr"/>
        <c:lblOffset val="100"/>
        <c:noMultiLvlLbl val="0"/>
      </c:catAx>
      <c:valAx>
        <c:axId val="22638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6808"/>
        <c:axId val="226395824"/>
      </c:lineChart>
      <c:catAx>
        <c:axId val="22638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824"/>
        <c:crosses val="autoZero"/>
        <c:auto val="1"/>
        <c:lblAlgn val="ctr"/>
        <c:lblOffset val="100"/>
        <c:noMultiLvlLbl val="0"/>
      </c:catAx>
      <c:valAx>
        <c:axId val="22639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000"/>
        <c:axId val="226395432"/>
      </c:lineChart>
      <c:catAx>
        <c:axId val="22639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432"/>
        <c:crosses val="autoZero"/>
        <c:auto val="1"/>
        <c:lblAlgn val="ctr"/>
        <c:lblOffset val="100"/>
        <c:noMultiLvlLbl val="0"/>
      </c:catAx>
      <c:valAx>
        <c:axId val="22639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2296"/>
        <c:axId val="226397392"/>
      </c:lineChart>
      <c:catAx>
        <c:axId val="22639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392"/>
        <c:crosses val="autoZero"/>
        <c:auto val="1"/>
        <c:lblAlgn val="ctr"/>
        <c:lblOffset val="100"/>
        <c:noMultiLvlLbl val="0"/>
      </c:catAx>
      <c:valAx>
        <c:axId val="22639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080"/>
        <c:axId val="226397784"/>
      </c:lineChart>
      <c:catAx>
        <c:axId val="22639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784"/>
        <c:crosses val="autoZero"/>
        <c:auto val="1"/>
        <c:lblAlgn val="ctr"/>
        <c:lblOffset val="100"/>
        <c:noMultiLvlLbl val="0"/>
      </c:catAx>
      <c:valAx>
        <c:axId val="22639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8176"/>
        <c:axId val="226387200"/>
      </c:lineChart>
      <c:catAx>
        <c:axId val="22639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200"/>
        <c:crosses val="autoZero"/>
        <c:auto val="1"/>
        <c:lblAlgn val="ctr"/>
        <c:lblOffset val="100"/>
        <c:noMultiLvlLbl val="0"/>
      </c:catAx>
      <c:valAx>
        <c:axId val="22638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376"/>
        <c:axId val="226389160"/>
      </c:lineChart>
      <c:catAx>
        <c:axId val="22638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160"/>
        <c:crosses val="autoZero"/>
        <c:auto val="1"/>
        <c:lblAlgn val="ctr"/>
        <c:lblOffset val="100"/>
        <c:noMultiLvlLbl val="0"/>
      </c:catAx>
      <c:valAx>
        <c:axId val="22638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552"/>
        <c:axId val="226389944"/>
      </c:lineChart>
      <c:catAx>
        <c:axId val="22638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944"/>
        <c:crosses val="autoZero"/>
        <c:auto val="1"/>
        <c:lblAlgn val="ctr"/>
        <c:lblOffset val="100"/>
        <c:noMultiLvlLbl val="0"/>
      </c:catAx>
      <c:valAx>
        <c:axId val="22638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512"/>
        <c:axId val="226393864"/>
      </c:lineChart>
      <c:catAx>
        <c:axId val="22639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864"/>
        <c:crosses val="autoZero"/>
        <c:auto val="1"/>
        <c:lblAlgn val="ctr"/>
        <c:lblOffset val="100"/>
        <c:noMultiLvlLbl val="0"/>
      </c:catAx>
      <c:valAx>
        <c:axId val="22639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8368"/>
        <c:axId val="226411504"/>
      </c:lineChart>
      <c:catAx>
        <c:axId val="22640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504"/>
        <c:crosses val="autoZero"/>
        <c:auto val="1"/>
        <c:lblAlgn val="ctr"/>
        <c:lblOffset val="100"/>
        <c:noMultiLvlLbl val="0"/>
      </c:catAx>
      <c:valAx>
        <c:axId val="22641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880"/>
        <c:axId val="226405232"/>
      </c:lineChart>
      <c:catAx>
        <c:axId val="22640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5232"/>
        <c:crosses val="autoZero"/>
        <c:auto val="1"/>
        <c:lblAlgn val="ctr"/>
        <c:lblOffset val="100"/>
        <c:noMultiLvlLbl val="0"/>
      </c:catAx>
      <c:valAx>
        <c:axId val="22640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136"/>
        <c:axId val="226405624"/>
      </c:lineChart>
      <c:catAx>
        <c:axId val="22640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5624"/>
        <c:crosses val="autoZero"/>
        <c:auto val="1"/>
        <c:lblAlgn val="ctr"/>
        <c:lblOffset val="100"/>
        <c:noMultiLvlLbl val="0"/>
      </c:catAx>
      <c:valAx>
        <c:axId val="22640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544"/>
        <c:axId val="226403272"/>
      </c:lineChart>
      <c:catAx>
        <c:axId val="22640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3272"/>
        <c:crosses val="autoZero"/>
        <c:auto val="1"/>
        <c:lblAlgn val="ctr"/>
        <c:lblOffset val="100"/>
        <c:noMultiLvlLbl val="0"/>
      </c:catAx>
      <c:valAx>
        <c:axId val="22640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976"/>
        <c:axId val="226400528"/>
      </c:lineChart>
      <c:catAx>
        <c:axId val="22640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528"/>
        <c:crosses val="autoZero"/>
        <c:auto val="1"/>
        <c:lblAlgn val="ctr"/>
        <c:lblOffset val="100"/>
        <c:noMultiLvlLbl val="0"/>
      </c:catAx>
      <c:valAx>
        <c:axId val="22640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8760"/>
        <c:axId val="226409936"/>
      </c:lineChart>
      <c:catAx>
        <c:axId val="22640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936"/>
        <c:crosses val="autoZero"/>
        <c:auto val="1"/>
        <c:lblAlgn val="ctr"/>
        <c:lblOffset val="100"/>
        <c:noMultiLvlLbl val="0"/>
      </c:catAx>
      <c:valAx>
        <c:axId val="22640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3664"/>
        <c:axId val="226406408"/>
      </c:lineChart>
      <c:catAx>
        <c:axId val="22640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408"/>
        <c:crosses val="autoZero"/>
        <c:auto val="1"/>
        <c:lblAlgn val="ctr"/>
        <c:lblOffset val="100"/>
        <c:noMultiLvlLbl val="0"/>
      </c:catAx>
      <c:valAx>
        <c:axId val="22640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0720"/>
        <c:axId val="226411112"/>
      </c:lineChart>
      <c:catAx>
        <c:axId val="22641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112"/>
        <c:crosses val="autoZero"/>
        <c:auto val="1"/>
        <c:lblAlgn val="ctr"/>
        <c:lblOffset val="100"/>
        <c:noMultiLvlLbl val="0"/>
      </c:catAx>
      <c:valAx>
        <c:axId val="22641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9744"/>
        <c:axId val="226404056"/>
      </c:lineChart>
      <c:catAx>
        <c:axId val="22639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056"/>
        <c:crosses val="autoZero"/>
        <c:auto val="1"/>
        <c:lblAlgn val="ctr"/>
        <c:lblOffset val="100"/>
        <c:noMultiLvlLbl val="0"/>
      </c:catAx>
      <c:valAx>
        <c:axId val="22640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096"/>
        <c:axId val="226402488"/>
      </c:lineChart>
      <c:catAx>
        <c:axId val="22640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2488"/>
        <c:crosses val="autoZero"/>
        <c:auto val="1"/>
        <c:lblAlgn val="ctr"/>
        <c:lblOffset val="100"/>
        <c:noMultiLvlLbl val="0"/>
      </c:catAx>
      <c:valAx>
        <c:axId val="22640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192"/>
        <c:axId val="226407584"/>
      </c:lineChart>
      <c:catAx>
        <c:axId val="22640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584"/>
        <c:crosses val="autoZero"/>
        <c:auto val="1"/>
        <c:lblAlgn val="ctr"/>
        <c:lblOffset val="100"/>
        <c:noMultiLvlLbl val="0"/>
      </c:catAx>
      <c:valAx>
        <c:axId val="22640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896"/>
        <c:axId val="226413856"/>
      </c:lineChart>
      <c:catAx>
        <c:axId val="22641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856"/>
        <c:crosses val="autoZero"/>
        <c:auto val="1"/>
        <c:lblAlgn val="ctr"/>
        <c:lblOffset val="100"/>
        <c:noMultiLvlLbl val="0"/>
      </c:catAx>
      <c:valAx>
        <c:axId val="22641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288"/>
        <c:axId val="226413464"/>
      </c:lineChart>
      <c:catAx>
        <c:axId val="22641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464"/>
        <c:crosses val="autoZero"/>
        <c:auto val="1"/>
        <c:lblAlgn val="ctr"/>
        <c:lblOffset val="100"/>
        <c:noMultiLvlLbl val="0"/>
      </c:catAx>
      <c:valAx>
        <c:axId val="22641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056"/>
        <c:axId val="226356232"/>
      </c:lineChart>
      <c:catAx>
        <c:axId val="22635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232"/>
        <c:crosses val="autoZero"/>
        <c:auto val="1"/>
        <c:lblAlgn val="ctr"/>
        <c:lblOffset val="100"/>
        <c:noMultiLvlLbl val="0"/>
      </c:catAx>
      <c:valAx>
        <c:axId val="22635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840"/>
        <c:axId val="226349176"/>
      </c:lineChart>
      <c:catAx>
        <c:axId val="22635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176"/>
        <c:crosses val="autoZero"/>
        <c:auto val="1"/>
        <c:lblAlgn val="ctr"/>
        <c:lblOffset val="100"/>
        <c:noMultiLvlLbl val="0"/>
      </c:catAx>
      <c:valAx>
        <c:axId val="22634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КЛ-0,4кВ ТП-248-Кукуевицкого 8/1</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0.36799999999999999</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0.50601839999999998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0.50601839999999998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1.1.4.225</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Строительство КЛ-0,4кВ ТП-248-Кукуевицкого 8/1</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2021</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1.1.4.225</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Строительство КЛ-0,4кВ ТП-248-Кукуевицкого 8/1</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2021</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1.1.4.225</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Строительство КЛ-0,4кВ ТП-248-Кукуевицкого 8/1</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АВБШв 4х120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0.36799999999999999</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6"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2021</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1.1.4.225</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Строительство КЛ-0,4кВ ТП-248-Кукуевицкого 8/1</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0.36799999999999999</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ТП-248-Кукуевицкого 8/1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0.50601839999999998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1.1.4.225</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50" t="s">
        <v>6</v>
      </c>
      <c r="B19" s="350" t="s">
        <v>89</v>
      </c>
      <c r="C19" s="350" t="s">
        <v>88</v>
      </c>
      <c r="D19" s="350" t="s">
        <v>77</v>
      </c>
      <c r="E19" s="402" t="s">
        <v>87</v>
      </c>
      <c r="F19" s="403"/>
      <c r="G19" s="403"/>
      <c r="H19" s="403"/>
      <c r="I19" s="404"/>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20" t="str">
        <f>'1. паспорт местоположение'!A5:C5</f>
        <v>Год раскрытия информации: 2021</v>
      </c>
      <c r="B8" s="405"/>
      <c r="C8" s="405"/>
      <c r="D8" s="405"/>
      <c r="E8" s="405"/>
      <c r="F8" s="405"/>
      <c r="G8" s="405"/>
      <c r="H8" s="405"/>
      <c r="I8" s="405"/>
      <c r="J8" s="405"/>
      <c r="K8" s="405"/>
      <c r="L8" s="405"/>
      <c r="M8" s="405"/>
      <c r="N8" s="405"/>
      <c r="O8" s="405"/>
      <c r="P8" s="405"/>
      <c r="Q8" s="405"/>
      <c r="R8" s="405"/>
      <c r="S8" s="405"/>
      <c r="T8" s="405"/>
      <c r="U8" s="405"/>
      <c r="V8" s="405"/>
      <c r="W8" s="405"/>
      <c r="X8" s="405"/>
      <c r="Y8" s="40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5" t="str">
        <f>'1. паспорт местоположение'!A9:C9</f>
        <v>Общество с ограниченной ответственностью "Сургутские городские электрические сети"</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7" t="str">
        <f>'1. паспорт местоположение'!A12:B12</f>
        <v>F_</v>
      </c>
      <c r="B15" s="408"/>
      <c r="C15" s="408"/>
      <c r="D15" s="408"/>
      <c r="E15" s="408"/>
      <c r="F15" s="408"/>
      <c r="G15" s="408"/>
      <c r="H15" s="408"/>
      <c r="I15" s="408"/>
      <c r="J15" s="408"/>
      <c r="K15" s="408"/>
      <c r="L15" s="417" t="str">
        <f>'1. паспорт местоположение'!C12</f>
        <v>1.1.4.225</v>
      </c>
      <c r="M15" s="418"/>
      <c r="N15" s="418"/>
      <c r="O15" s="418"/>
      <c r="P15" s="418"/>
      <c r="Q15" s="418"/>
      <c r="R15" s="418"/>
      <c r="S15" s="418"/>
      <c r="T15" s="418"/>
      <c r="U15" s="418"/>
      <c r="V15" s="418"/>
      <c r="W15" s="418"/>
      <c r="X15" s="418"/>
      <c r="Y15" s="418"/>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КЛ-0,4кВ ТП-248-Кукуевицкого 8/1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421682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0" t="s">
        <v>348</v>
      </c>
      <c r="E31" s="410"/>
      <c r="F31" s="415">
        <f>SUM(B93:X93)</f>
        <v>11.134815888973716</v>
      </c>
      <c r="G31" s="416">
        <f>SUM(C93:Y93)</f>
        <v>11.134815888973716</v>
      </c>
      <c r="K31" s="240"/>
    </row>
    <row r="32" spans="1:25">
      <c r="A32" s="294" t="s">
        <v>344</v>
      </c>
      <c r="B32" s="229">
        <f>B28*0.417/100</f>
        <v>1758.4139399999999</v>
      </c>
      <c r="C32" s="296"/>
      <c r="D32" s="410" t="s">
        <v>346</v>
      </c>
      <c r="E32" s="410"/>
      <c r="F32" s="415">
        <f>IF(SUM(B94:Y94)=0,"не окупается",SUM(B94:Y94))</f>
        <v>22.285292253042133</v>
      </c>
      <c r="G32" s="416"/>
      <c r="K32" s="240"/>
    </row>
    <row r="33" spans="1:11">
      <c r="A33" s="297" t="s">
        <v>561</v>
      </c>
      <c r="B33" s="230">
        <v>4</v>
      </c>
      <c r="C33" s="296"/>
      <c r="D33" s="410" t="s">
        <v>562</v>
      </c>
      <c r="E33" s="410"/>
      <c r="F33" s="411">
        <f>Y91</f>
        <v>11219.099032971541</v>
      </c>
      <c r="G33" s="412"/>
      <c r="K33" s="240"/>
    </row>
    <row r="34" spans="1:11" ht="16.5" thickBot="1">
      <c r="A34" s="297" t="s">
        <v>343</v>
      </c>
      <c r="B34" s="230">
        <v>1</v>
      </c>
      <c r="C34" s="296"/>
      <c r="D34" s="410" t="s">
        <v>563</v>
      </c>
      <c r="E34" s="410"/>
      <c r="F34" s="413" t="str">
        <f>IF(F33&gt;0,"да","нет")</f>
        <v>да</v>
      </c>
      <c r="G34" s="414"/>
      <c r="K34" s="240"/>
    </row>
    <row r="35" spans="1:11">
      <c r="A35" s="297" t="s">
        <v>322</v>
      </c>
      <c r="B35" s="229">
        <f>B28*0.0375/100</f>
        <v>158.13074999999998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54396.977999999996</v>
      </c>
      <c r="D53" s="238">
        <f>C53*(1+D51)</f>
        <v>56681.651075999995</v>
      </c>
      <c r="E53" s="238">
        <f t="shared" ref="E53:Y53" si="1">D53*(1+E51)</f>
        <v>59062.280421191994</v>
      </c>
      <c r="F53" s="238">
        <f t="shared" si="1"/>
        <v>61542.896198882059</v>
      </c>
      <c r="G53" s="238">
        <f t="shared" si="1"/>
        <v>64127.697839235108</v>
      </c>
      <c r="H53" s="238">
        <f t="shared" si="1"/>
        <v>66821.061148482986</v>
      </c>
      <c r="I53" s="238">
        <f t="shared" si="1"/>
        <v>69627.54571671928</v>
      </c>
      <c r="J53" s="238">
        <f t="shared" si="1"/>
        <v>72551.902636821498</v>
      </c>
      <c r="K53" s="238">
        <f t="shared" si="1"/>
        <v>75599.082547568003</v>
      </c>
      <c r="L53" s="238">
        <f t="shared" si="1"/>
        <v>78774.244014565862</v>
      </c>
      <c r="M53" s="238">
        <f t="shared" si="1"/>
        <v>82082.762263177632</v>
      </c>
      <c r="N53" s="238">
        <f t="shared" si="1"/>
        <v>85530.238278231089</v>
      </c>
      <c r="O53" s="238">
        <f t="shared" si="1"/>
        <v>89122.508285916803</v>
      </c>
      <c r="P53" s="238">
        <f t="shared" si="1"/>
        <v>92865.653633925307</v>
      </c>
      <c r="Q53" s="238">
        <f t="shared" si="1"/>
        <v>96766.011086550177</v>
      </c>
      <c r="R53" s="238">
        <f t="shared" si="1"/>
        <v>100830.18355218529</v>
      </c>
      <c r="S53" s="238">
        <f t="shared" si="1"/>
        <v>105065.05126137708</v>
      </c>
      <c r="T53" s="238">
        <f t="shared" si="1"/>
        <v>109477.78341435493</v>
      </c>
      <c r="U53" s="238">
        <f t="shared" si="1"/>
        <v>114075.85031775784</v>
      </c>
      <c r="V53" s="238">
        <f t="shared" si="1"/>
        <v>118867.03603110368</v>
      </c>
      <c r="W53" s="238">
        <f t="shared" si="1"/>
        <v>123859.45154441004</v>
      </c>
      <c r="X53" s="238">
        <f t="shared" si="1"/>
        <v>129061.54850927526</v>
      </c>
      <c r="Y53" s="238">
        <f t="shared" si="1"/>
        <v>134482.13354666482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82504.857038228089</v>
      </c>
      <c r="C56" s="265">
        <f>B56+B57-B58</f>
        <v>65041.366319346169</v>
      </c>
      <c r="D56" s="265">
        <f>C56+C57-C58</f>
        <v>21776.3798695351</v>
      </c>
      <c r="E56" s="265">
        <f t="shared" ref="E56:U56" si="2">D56+D57-D58</f>
        <v>10000.982550556422</v>
      </c>
      <c r="F56" s="266">
        <f t="shared" si="2"/>
        <v>10000.982550556422</v>
      </c>
      <c r="G56" s="266">
        <f>F56+F57-F58</f>
        <v>9334.2503805193282</v>
      </c>
      <c r="H56" s="266">
        <f t="shared" si="2"/>
        <v>8667.5182104822343</v>
      </c>
      <c r="I56" s="266">
        <f t="shared" si="2"/>
        <v>8000.7860404451394</v>
      </c>
      <c r="J56" s="266">
        <f t="shared" si="2"/>
        <v>7334.0538704080445</v>
      </c>
      <c r="K56" s="266">
        <f t="shared" si="2"/>
        <v>6667.3217003709497</v>
      </c>
      <c r="L56" s="266">
        <f t="shared" si="2"/>
        <v>6000.5895303338548</v>
      </c>
      <c r="M56" s="266">
        <f t="shared" si="2"/>
        <v>5333.8573602967599</v>
      </c>
      <c r="N56" s="266">
        <f t="shared" si="2"/>
        <v>4667.125190259665</v>
      </c>
      <c r="O56" s="266">
        <f t="shared" si="2"/>
        <v>4000.3930202225702</v>
      </c>
      <c r="P56" s="266">
        <f t="shared" si="2"/>
        <v>3333.6608501854753</v>
      </c>
      <c r="Q56" s="266">
        <f t="shared" si="2"/>
        <v>2666.9286801483804</v>
      </c>
      <c r="R56" s="312">
        <f t="shared" si="2"/>
        <v>2000.1965101112855</v>
      </c>
      <c r="S56" s="312">
        <f t="shared" si="2"/>
        <v>1333.4643400741907</v>
      </c>
      <c r="T56" s="312">
        <f t="shared" si="2"/>
        <v>666.7321700370959</v>
      </c>
      <c r="U56" s="312">
        <f t="shared" si="2"/>
        <v>1.1368683772161603E-12</v>
      </c>
      <c r="V56" s="312"/>
      <c r="W56" s="312"/>
      <c r="X56" s="312"/>
      <c r="Y56" s="312"/>
    </row>
    <row r="57" spans="1:25">
      <c r="A57" s="234" t="s">
        <v>328</v>
      </c>
      <c r="B57" s="265">
        <f>(B28/3211479047)*46654169.4851375</f>
        <v>6125.907474068521</v>
      </c>
      <c r="C57" s="265">
        <f>(B28/3211479047)*29512102.5172828</f>
        <v>3875.0750764879099</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23589.398192950437</v>
      </c>
      <c r="C58" s="265">
        <f>359013000*(B28/3211479047)</f>
        <v>47140.061526298974</v>
      </c>
      <c r="D58" s="265">
        <f>89680000*(B28/3211479047)</f>
        <v>11775.397318978678</v>
      </c>
      <c r="E58" s="265">
        <v>0</v>
      </c>
      <c r="F58" s="266">
        <f>$F$56/$B$43</f>
        <v>666.73217003709476</v>
      </c>
      <c r="G58" s="266">
        <f>$F$56/$B$43</f>
        <v>666.73217003709476</v>
      </c>
      <c r="H58" s="266">
        <f t="shared" ref="H58:P58" si="3">$F$56/$B$43</f>
        <v>666.73217003709476</v>
      </c>
      <c r="I58" s="266">
        <f t="shared" si="3"/>
        <v>666.73217003709476</v>
      </c>
      <c r="J58" s="266">
        <f t="shared" si="3"/>
        <v>666.73217003709476</v>
      </c>
      <c r="K58" s="266">
        <f t="shared" si="3"/>
        <v>666.73217003709476</v>
      </c>
      <c r="L58" s="266">
        <f t="shared" si="3"/>
        <v>666.73217003709476</v>
      </c>
      <c r="M58" s="266">
        <f t="shared" si="3"/>
        <v>666.73217003709476</v>
      </c>
      <c r="N58" s="266">
        <f t="shared" si="3"/>
        <v>666.73217003709476</v>
      </c>
      <c r="O58" s="266">
        <f t="shared" si="3"/>
        <v>666.73217003709476</v>
      </c>
      <c r="P58" s="266">
        <f t="shared" si="3"/>
        <v>666.73217003709476</v>
      </c>
      <c r="Q58" s="266">
        <f>$F$56/$B$43</f>
        <v>666.73217003709476</v>
      </c>
      <c r="R58" s="266">
        <f>$F$56/$B$43</f>
        <v>666.73217003709476</v>
      </c>
      <c r="S58" s="266">
        <f t="shared" ref="S58" si="4">$F$56/$B$43</f>
        <v>666.73217003709476</v>
      </c>
      <c r="T58" s="266">
        <f>$F$56/$B$43</f>
        <v>666.73217003709476</v>
      </c>
      <c r="U58" s="266">
        <f>$F$56/$B$43</f>
        <v>666.73217003709476</v>
      </c>
      <c r="V58" s="266"/>
      <c r="W58" s="266"/>
      <c r="X58" s="266"/>
      <c r="Y58" s="266"/>
    </row>
    <row r="59" spans="1:25" ht="16.5" thickBot="1">
      <c r="A59" s="236" t="s">
        <v>326</v>
      </c>
      <c r="B59" s="267">
        <f>AVERAGE(SUM(B56:B57),(SUM(B56:B57)-B58))*B45</f>
        <v>9604.5081769776734</v>
      </c>
      <c r="C59" s="267">
        <f>AVERAGE(SUM(C56:C57),(SUM(C56:C57)-C58))*B45</f>
        <v>5668.3013290855733</v>
      </c>
      <c r="D59" s="267">
        <f>AVERAGE(SUM(D56:D57),(SUM(D56:D57)-D58))*B45</f>
        <v>1986.0851512557201</v>
      </c>
      <c r="E59" s="267">
        <f>AVERAGE(SUM(E56:E57),(SUM(E56:E57)-E58))*B45</f>
        <v>1250.1228188195528</v>
      </c>
      <c r="F59" s="238">
        <f>AVERAGE(SUM(F56:F57),(SUM(F56:F57)-F58))*B45</f>
        <v>1208.4520581922343</v>
      </c>
      <c r="G59" s="238">
        <f>AVERAGE(SUM(G56:G57),(SUM(G56:G57)-G58))*B45</f>
        <v>1125.1105369375978</v>
      </c>
      <c r="H59" s="238">
        <f>AVERAGE(SUM(H56:H57),(SUM(H56:H57)-H58))*B45</f>
        <v>1041.7690156829608</v>
      </c>
      <c r="I59" s="238">
        <f>AVERAGE(SUM(I56:I57),(SUM(I56:I57)-I58))*B45</f>
        <v>958.42749442832405</v>
      </c>
      <c r="J59" s="238">
        <f>AVERAGE(SUM(J56:J57),(SUM(J56:J57)-J58))*B45</f>
        <v>875.08597317368708</v>
      </c>
      <c r="K59" s="238">
        <f>AVERAGE(SUM(K56:K57),(SUM(K56:K57)-K58))*B45</f>
        <v>791.74445191905033</v>
      </c>
      <c r="L59" s="238">
        <f>AVERAGE(SUM(L56:L57),(SUM(L56:L57)-L58))*B45</f>
        <v>708.40293066441336</v>
      </c>
      <c r="M59" s="238">
        <f>AVERAGE(SUM(M56:M57),(SUM(M56:M57)-M58))*B45</f>
        <v>625.06140940977662</v>
      </c>
      <c r="N59" s="238">
        <f>AVERAGE(SUM(N56:N57),(SUM(N56:N57)-N58))*B45</f>
        <v>541.71988815513964</v>
      </c>
      <c r="O59" s="238">
        <f>AVERAGE(SUM(O56:O57),(SUM(O56:O57)-O58))*B45</f>
        <v>458.37836690050284</v>
      </c>
      <c r="P59" s="238">
        <f>AVERAGE(SUM(P56:P57),(SUM(P56:P57)-P58))*B45</f>
        <v>375.03684564586598</v>
      </c>
      <c r="Q59" s="238">
        <f>AVERAGE(SUM(Q56:Q57),(SUM(Q56:Q57)-Q58))*B45</f>
        <v>291.69532439122912</v>
      </c>
      <c r="R59" s="314">
        <f>AVERAGE(SUM(R56:R57),(SUM(R56:R57)-R58))*B45</f>
        <v>208.35380313659226</v>
      </c>
      <c r="S59" s="314">
        <f>AVERAGE(SUM(S56:S57),(SUM(S56:S57)-S58))*B45</f>
        <v>125.0122818819554</v>
      </c>
      <c r="T59" s="314">
        <f>AVERAGE(SUM(T56:T57),(SUM(T56:T57)-T58))*B45</f>
        <v>41.670760627318565</v>
      </c>
      <c r="U59" s="314">
        <f>AVERAGE(SUM(U56:U57),(SUM(U56:U57)-U58))*B45</f>
        <v>-41.67076062731828</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54396.977999999996</v>
      </c>
      <c r="D62" s="245">
        <f>D53*B31</f>
        <v>56681.651075999995</v>
      </c>
      <c r="E62" s="245">
        <f>E53*B31</f>
        <v>59062.280421191994</v>
      </c>
      <c r="F62" s="245">
        <f>F53*B31</f>
        <v>61542.896198882059</v>
      </c>
      <c r="G62" s="245">
        <f>G53*B31</f>
        <v>64127.697839235108</v>
      </c>
      <c r="H62" s="245">
        <f>H53*B31</f>
        <v>66821.061148482986</v>
      </c>
      <c r="I62" s="245">
        <f>I53*B31</f>
        <v>69627.54571671928</v>
      </c>
      <c r="J62" s="245">
        <f>J53*B31</f>
        <v>72551.902636821498</v>
      </c>
      <c r="K62" s="245">
        <f>K53*B31</f>
        <v>75599.082547568003</v>
      </c>
      <c r="L62" s="245">
        <f>L53*B31</f>
        <v>78774.244014565862</v>
      </c>
      <c r="M62" s="245">
        <f>M53*B31</f>
        <v>82082.762263177632</v>
      </c>
      <c r="N62" s="245">
        <f>N53*B31</f>
        <v>85530.238278231089</v>
      </c>
      <c r="O62" s="245">
        <f>O53*B31</f>
        <v>89122.508285916803</v>
      </c>
      <c r="P62" s="245">
        <f>P53*B31</f>
        <v>92865.653633925307</v>
      </c>
      <c r="Q62" s="245">
        <f>Q53*B31</f>
        <v>96766.011086550177</v>
      </c>
      <c r="R62" s="245">
        <f>R53*B31</f>
        <v>100830.18355218529</v>
      </c>
      <c r="S62" s="245">
        <f>S53*B31</f>
        <v>105065.05126137708</v>
      </c>
      <c r="T62" s="245">
        <f>T53*B31</f>
        <v>109477.78341435493</v>
      </c>
      <c r="U62" s="245">
        <f>U53*B31</f>
        <v>114075.85031775784</v>
      </c>
      <c r="V62" s="245">
        <f>V53*B31</f>
        <v>118867.03603110368</v>
      </c>
      <c r="W62" s="245">
        <f>W53*B31</f>
        <v>123859.45154441004</v>
      </c>
      <c r="X62" s="245">
        <f>X53*B31</f>
        <v>129061.54850927526</v>
      </c>
      <c r="Y62" s="245">
        <f>Y53*B31</f>
        <v>134482.13354666482</v>
      </c>
    </row>
    <row r="63" spans="1:25">
      <c r="A63" s="234" t="s">
        <v>324</v>
      </c>
      <c r="B63" s="241"/>
      <c r="C63" s="241">
        <f>SUM(C64:C69)</f>
        <v>-11229.384679355693</v>
      </c>
      <c r="D63" s="241">
        <f t="shared" ref="D63:Y63" si="5">SUM(D64:D69)</f>
        <v>-11184.422241717204</v>
      </c>
      <c r="E63" s="241">
        <f t="shared" si="5"/>
        <v>-11143.137584097896</v>
      </c>
      <c r="F63" s="241">
        <f t="shared" si="5"/>
        <v>-11105.685173258578</v>
      </c>
      <c r="G63" s="241">
        <f t="shared" si="5"/>
        <v>-11072.225963564011</v>
      </c>
      <c r="H63" s="241">
        <f t="shared" si="5"/>
        <v>-11042.927669462271</v>
      </c>
      <c r="I63" s="241">
        <f t="shared" si="5"/>
        <v>-11017.96504940826</v>
      </c>
      <c r="J63" s="241">
        <f t="shared" si="5"/>
        <v>-10997.520201711977</v>
      </c>
      <c r="K63" s="241">
        <f t="shared" si="5"/>
        <v>-10981.782872812451</v>
      </c>
      <c r="L63" s="241">
        <f t="shared" si="5"/>
        <v>-10970.950778499147</v>
      </c>
      <c r="M63" s="241">
        <f t="shared" si="5"/>
        <v>-10965.229938624681</v>
      </c>
      <c r="N63" s="241">
        <f t="shared" si="5"/>
        <v>-10964.835025875491</v>
      </c>
      <c r="O63" s="241">
        <f t="shared" si="5"/>
        <v>-10969.989729190833</v>
      </c>
      <c r="P63" s="241">
        <f t="shared" si="5"/>
        <v>-10980.927132445418</v>
      </c>
      <c r="Q63" s="241">
        <f t="shared" si="5"/>
        <v>-10997.890109036698</v>
      </c>
      <c r="R63" s="241">
        <f t="shared" si="5"/>
        <v>-11021.131733044811</v>
      </c>
      <c r="S63" s="241">
        <f t="shared" si="5"/>
        <v>-11050.915707661265</v>
      </c>
      <c r="T63" s="241">
        <f t="shared" si="5"/>
        <v>-11087.516811611611</v>
      </c>
      <c r="U63" s="241">
        <f t="shared" si="5"/>
        <v>-11131.221364327868</v>
      </c>
      <c r="V63" s="241">
        <f t="shared" si="5"/>
        <v>-11182.32771065821</v>
      </c>
      <c r="W63" s="241">
        <f t="shared" si="5"/>
        <v>-11241.146725934426</v>
      </c>
      <c r="X63" s="241">
        <f t="shared" si="5"/>
        <v>-11308.002342252244</v>
      </c>
      <c r="Y63" s="241">
        <f t="shared" si="5"/>
        <v>-11383.23209685541</v>
      </c>
    </row>
    <row r="64" spans="1:25">
      <c r="A64" s="243" t="s">
        <v>323</v>
      </c>
      <c r="B64" s="241"/>
      <c r="C64" s="241">
        <f>-IF(C50&lt;=B33,0,B32*(1+C52)*B31)</f>
        <v>-1912.8870878011201</v>
      </c>
      <c r="D64" s="241">
        <f>-IF(D50&lt;=B33,0,B32*(1+D52)*B31)</f>
        <v>-1993.2283454887672</v>
      </c>
      <c r="E64" s="241">
        <f>-IF(E50&lt;=B33,0,B32*(1+E52)*B31)</f>
        <v>-2076.9439359992957</v>
      </c>
      <c r="F64" s="241">
        <f>-IF(F50&lt;=B33,0,B32*(1+F52)*B31)</f>
        <v>-2164.1755813112659</v>
      </c>
      <c r="G64" s="241">
        <f>-IF(G50&lt;=B33,0,B32*(1+G52)*B31)</f>
        <v>-2255.070955726339</v>
      </c>
      <c r="H64" s="241">
        <f>-IF(H50&lt;=B33,0,B32*(1+H52)*B31)</f>
        <v>-2349.7839358668452</v>
      </c>
      <c r="I64" s="241">
        <f>-IF(I50&lt;=B33,0,B32*(1+I52)*B31)</f>
        <v>-2448.474861173253</v>
      </c>
      <c r="J64" s="241">
        <f>-IF(J50&lt;=B33,0,B32*(1+J52)*B31)</f>
        <v>-2551.3108053425299</v>
      </c>
      <c r="K64" s="241">
        <f>-IF(K50&lt;=B33,0,B32*(1+K52)*B31)</f>
        <v>-2658.4658591669163</v>
      </c>
      <c r="L64" s="241">
        <f>-IF(L50&lt;=B33,0,B32*(1+L52)*B31)</f>
        <v>-2770.1214252519271</v>
      </c>
      <c r="M64" s="241">
        <f>-IF(M50&lt;=B33,0,B32*(1+M52)*B31)</f>
        <v>-2886.466525112508</v>
      </c>
      <c r="N64" s="241">
        <f>-IF(N50&lt;=B33,0,B32*(1+N52)*B31)</f>
        <v>-3007.6981191672335</v>
      </c>
      <c r="O64" s="241">
        <f>-IF(O50&lt;=B33,0,B32*(1+O52)*B31)</f>
        <v>-3134.0214401722574</v>
      </c>
      <c r="P64" s="241">
        <f>-IF(P50&lt;=B33,0,B32*(1+P52)*B31)</f>
        <v>-3265.6503406594925</v>
      </c>
      <c r="Q64" s="241">
        <f>-IF(Q50&lt;=B33,0,B32*(1+Q52)*B31)</f>
        <v>-3402.8076549671914</v>
      </c>
      <c r="R64" s="241">
        <f>-IF(R50&lt;=B33,0,B32*(1+R52)*B31)</f>
        <v>-3545.7255764758133</v>
      </c>
      <c r="S64" s="241">
        <f>-IF(S50&lt;=B33,0,B32*(1+S52)*B31)</f>
        <v>-3694.6460506877979</v>
      </c>
      <c r="T64" s="241">
        <f>-IF(T50&lt;=B33,0,B32*(1+T52)*B31)</f>
        <v>-3849.8211848166857</v>
      </c>
      <c r="U64" s="241">
        <f>-IF(U50&lt;=B33,0,B32*(1+U52)*B31)</f>
        <v>-4011.5136745789869</v>
      </c>
      <c r="V64" s="241">
        <f>-IF(V50&lt;=B33,0,B32*(1+V52)*B31)</f>
        <v>-4179.9972489113043</v>
      </c>
      <c r="W64" s="241">
        <f>-IF(W50&lt;=B33,0,B32*(1+W52)*B31)</f>
        <v>-4355.5571333655789</v>
      </c>
      <c r="X64" s="241">
        <f>-IF(X50&lt;=B33,0,B32*(1+X52)*B31)</f>
        <v>-4538.4905329669346</v>
      </c>
      <c r="Y64" s="241">
        <f>-IF(Y50&lt;=B33,0,B32*(1+Y52)*B31)</f>
        <v>-4729.1071353515454</v>
      </c>
    </row>
    <row r="65" spans="1:25">
      <c r="A65" s="243" t="str">
        <f>A35</f>
        <v>Прочие расходы при эксплуатации объекта, руб. без НДС</v>
      </c>
      <c r="B65" s="241"/>
      <c r="C65" s="241">
        <f>-IF(C50&lt;=B36,0,B35*(1+C52)*B31)</f>
        <v>-172.02222012600001</v>
      </c>
      <c r="D65" s="241">
        <f>-IF(D50&lt;=B36,0,B35*(1+D52)*B31)</f>
        <v>-179.247153371292</v>
      </c>
      <c r="E65" s="241">
        <f>-IF(E50&lt;=B36,0,B35*(1+E52)*B31)</f>
        <v>-186.77553381288627</v>
      </c>
      <c r="F65" s="241">
        <f>-IF(F50&lt;=B36,0,B35*(1+F52)*B31)</f>
        <v>-194.62010623302749</v>
      </c>
      <c r="G65" s="241">
        <f>-IF(G50&lt;=B36,0,B35*(1+G52)*B31)</f>
        <v>-202.79415069481465</v>
      </c>
      <c r="H65" s="241">
        <f>-IF(H50&lt;=B36,0,B35*(1+H52)*B31)</f>
        <v>-211.31150502399686</v>
      </c>
      <c r="I65" s="241">
        <f>-IF(I50&lt;=B36,0,B35*(1+I52)*B31)</f>
        <v>-220.18658823500473</v>
      </c>
      <c r="J65" s="241">
        <f>-IF(J50&lt;=B36,0,B35*(1+J52)*B31)</f>
        <v>-229.43442494087495</v>
      </c>
      <c r="K65" s="241">
        <f>-IF(K50&lt;=B36,0,B35*(1+K52)*B31)</f>
        <v>-239.07067078839174</v>
      </c>
      <c r="L65" s="241">
        <f>-IF(L50&lt;=B36,0,B35*(1+L52)*B31)</f>
        <v>-249.11163896150418</v>
      </c>
      <c r="M65" s="241">
        <f>-IF(M50&lt;=B36,0,B35*(1+M52)*B31)</f>
        <v>-259.57432779788741</v>
      </c>
      <c r="N65" s="241">
        <f>-IF(N50&lt;=B36,0,B35*(1+N52)*B31)</f>
        <v>-270.4764495653987</v>
      </c>
      <c r="O65" s="241">
        <f>-IF(O50&lt;=B36,0,B35*(1+O52)*B31)</f>
        <v>-281.83646044714538</v>
      </c>
      <c r="P65" s="241">
        <f>-IF(P50&lt;=B36,0,B35*(1+P52)*B31)</f>
        <v>-293.67359178592557</v>
      </c>
      <c r="Q65" s="241">
        <f>-IF(Q50&lt;=B36,0,B35*(1+Q52)*B31)</f>
        <v>-306.00788264093444</v>
      </c>
      <c r="R65" s="241">
        <f>-IF(R50&lt;=B36,0,B35*(1+R52)*B31)</f>
        <v>-318.8602137118537</v>
      </c>
      <c r="S65" s="241">
        <f>-IF(S50&lt;=B36,0,B35*(1+S52)*B31)</f>
        <v>-332.25234268775159</v>
      </c>
      <c r="T65" s="241">
        <f>-IF(T50&lt;=B36,0,B35*(1+T52)*B31)</f>
        <v>-346.20694108063719</v>
      </c>
      <c r="U65" s="241">
        <f>-IF(U50&lt;=B36,0,B35*(1+U52)*B31)</f>
        <v>-360.74763260602396</v>
      </c>
      <c r="V65" s="241">
        <f>-IF(V50&lt;=B36,0,B35*(1+V52)*B31)</f>
        <v>-375.89903317547697</v>
      </c>
      <c r="W65" s="241">
        <f>-IF(W50&lt;=B36,0,B35*(1+W52)*B31)</f>
        <v>-391.68679256884701</v>
      </c>
      <c r="X65" s="241">
        <f>-IF(X50&lt;=B36,0,B35*(1+X52)*B31)</f>
        <v>-408.13763785673865</v>
      </c>
      <c r="Y65" s="241">
        <f>-IF(Y50&lt;=B36,0,B35*(1+Y52)*B31)</f>
        <v>-425.27941864672169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-9144.4753714285725</v>
      </c>
      <c r="D69" s="241">
        <f>-((B28+B29)*B31+(B28+B29)*B31+SUM(B71:D71))/2*2.2%</f>
        <v>-9011.9467428571443</v>
      </c>
      <c r="E69" s="241">
        <f>-((B28+B29)*B31+(B28+B29)*B31+SUM(B71:E71))/2*2.2%</f>
        <v>-8879.4181142857142</v>
      </c>
      <c r="F69" s="241">
        <f>-((B28+B29)*B31+(B28+B29)*B31+SUM(B71:F71))/2*2.2%</f>
        <v>-8746.8894857142859</v>
      </c>
      <c r="G69" s="241">
        <f>-((B28+B29)*B31+(B28+B29)*B31+SUM(B71:G71))/2*2.2%</f>
        <v>-8614.3608571428576</v>
      </c>
      <c r="H69" s="241">
        <f>-((B28+B29)*B31+(B28+B29)*B31+SUM(B71:H71))/2*2.2%</f>
        <v>-8481.8322285714294</v>
      </c>
      <c r="I69" s="241">
        <f>-((B28+B29)*B31+(B28+B29)*B31+SUM(B71:I71))/2*2.2%</f>
        <v>-8349.3036000000011</v>
      </c>
      <c r="J69" s="241">
        <f>-((B28+B29)*B31+(B28+B29)*B31+SUM(B71:J71))/2*2.2%</f>
        <v>-8216.7749714285728</v>
      </c>
      <c r="K69" s="241">
        <f>-((B28+B29)*B31+(B28+B29)*B31+SUM(B71:K71))/2*2.2%</f>
        <v>-8084.2463428571436</v>
      </c>
      <c r="L69" s="241">
        <f>-((B28+B29)*B31+(B28+B29)*B31+SUM(B71:L71))/2*2.2%</f>
        <v>-7951.7177142857154</v>
      </c>
      <c r="M69" s="241">
        <f>-((B28+B29)*B31+(B28+B29)*B31+SUM(B71:M71))/2*2.2%</f>
        <v>-7819.1890857142862</v>
      </c>
      <c r="N69" s="241">
        <f>-((B28+B29)*B31+(B28+B29)*B31+SUM(B71:N71))/2*2.2%</f>
        <v>-7686.6604571428579</v>
      </c>
      <c r="O69" s="241">
        <f>-((B28+B29)*B31+(B28+B29)*B31+SUM(B71:O71))/2*2.2%</f>
        <v>-7554.1318285714297</v>
      </c>
      <c r="P69" s="241">
        <f>-((B28+B29)*B31+(B28+B29)*B31+SUM(B71:P71))/2*2.2%</f>
        <v>-7421.6032000000005</v>
      </c>
      <c r="Q69" s="241">
        <f>-((B28+B29)*B31+(B28+B29)*B31+SUM(B71:Q71))/2*2.2%</f>
        <v>-7289.0745714285722</v>
      </c>
      <c r="R69" s="241">
        <f>-((B28+B29)*B31+(B28+B29)*B31+SUM(B71:R71))/2*2.2%</f>
        <v>-7156.5459428571439</v>
      </c>
      <c r="S69" s="241">
        <f>-((B28+B29)*B31+(B28+B29)*B31+SUM(B71:S71))/2*2.2%</f>
        <v>-7024.0173142857157</v>
      </c>
      <c r="T69" s="241">
        <f>-((B28+B29)*B31+(B28+B29)*B31+SUM(B71:T71))/2*2.2%</f>
        <v>-6891.4886857142874</v>
      </c>
      <c r="U69" s="241">
        <f>-((B28+B29)*B31+(B28+B29)*B31+SUM(B71:U71))/2*2.2%</f>
        <v>-6758.9600571428573</v>
      </c>
      <c r="V69" s="241">
        <f>-((B28+B29)*B31+(B28+B29)*B31+SUM(B71:V71))/2*2.2%</f>
        <v>-6626.431428571429</v>
      </c>
      <c r="W69" s="241">
        <f>-((B28+B29)*B31+(B28+B29)*B31+SUM(B71:W71))/2*2.2%</f>
        <v>-6493.9028000000008</v>
      </c>
      <c r="X69" s="241">
        <f>-((B28+B29)*B31+(B28+B29)*B31+SUM(B71:X71))/2*2.2%</f>
        <v>-6361.3741714285716</v>
      </c>
      <c r="Y69" s="241">
        <f>-((B28+B29)*B31+(B28+B29)*B31+SUM(B71:Y71))/2*2.2%</f>
        <v>-6228.8455428571433</v>
      </c>
    </row>
    <row r="70" spans="1:25">
      <c r="A70" s="242" t="s">
        <v>568</v>
      </c>
      <c r="B70" s="245"/>
      <c r="C70" s="245">
        <f>C62+C63</f>
        <v>43167.593320644301</v>
      </c>
      <c r="D70" s="245">
        <f t="shared" ref="D70:Y70" si="6">D62+D63</f>
        <v>45497.228834282789</v>
      </c>
      <c r="E70" s="245">
        <f t="shared" si="6"/>
        <v>47919.142837094099</v>
      </c>
      <c r="F70" s="245">
        <f t="shared" si="6"/>
        <v>50437.211025623481</v>
      </c>
      <c r="G70" s="245">
        <f t="shared" si="6"/>
        <v>53055.471875671094</v>
      </c>
      <c r="H70" s="245">
        <f t="shared" si="6"/>
        <v>55778.133479020718</v>
      </c>
      <c r="I70" s="245">
        <f t="shared" si="6"/>
        <v>58609.58066731102</v>
      </c>
      <c r="J70" s="245">
        <f t="shared" si="6"/>
        <v>61554.382435109525</v>
      </c>
      <c r="K70" s="245">
        <f t="shared" si="6"/>
        <v>64617.299674755552</v>
      </c>
      <c r="L70" s="245">
        <f t="shared" si="6"/>
        <v>67803.293236066718</v>
      </c>
      <c r="M70" s="245">
        <f t="shared" si="6"/>
        <v>71117.532324552943</v>
      </c>
      <c r="N70" s="245">
        <f t="shared" si="6"/>
        <v>74565.403252355594</v>
      </c>
      <c r="O70" s="245">
        <f t="shared" si="6"/>
        <v>78152.518556725976</v>
      </c>
      <c r="P70" s="245">
        <f t="shared" si="6"/>
        <v>81884.72650147989</v>
      </c>
      <c r="Q70" s="245">
        <f t="shared" si="6"/>
        <v>85768.120977513478</v>
      </c>
      <c r="R70" s="245">
        <f t="shared" si="6"/>
        <v>89809.051819140484</v>
      </c>
      <c r="S70" s="245">
        <f t="shared" si="6"/>
        <v>94014.135553715823</v>
      </c>
      <c r="T70" s="245">
        <f t="shared" si="6"/>
        <v>98390.266602743315</v>
      </c>
      <c r="U70" s="245">
        <f t="shared" si="6"/>
        <v>102944.62895342997</v>
      </c>
      <c r="V70" s="245">
        <f t="shared" si="6"/>
        <v>107684.70832044547</v>
      </c>
      <c r="W70" s="245">
        <f t="shared" si="6"/>
        <v>112618.30481847562</v>
      </c>
      <c r="X70" s="245">
        <f t="shared" si="6"/>
        <v>117753.54616702301</v>
      </c>
      <c r="Y70" s="245">
        <f t="shared" si="6"/>
        <v>123098.9014498094</v>
      </c>
    </row>
    <row r="71" spans="1:25">
      <c r="A71" s="243" t="s">
        <v>317</v>
      </c>
      <c r="B71" s="241"/>
      <c r="C71" s="241">
        <f>IF(B28-ABS(SUM(B71:B71))&gt;0,-B28/B30,0)</f>
        <v>-12048.057142857142</v>
      </c>
      <c r="D71" s="241">
        <f>IF(B28-ABS(SUM(B71:C71))&gt;0,-B28/B30,0)</f>
        <v>-12048.057142857142</v>
      </c>
      <c r="E71" s="241">
        <f>IF(B28-ABS(SUM(B71:D71))&gt;0,-B28/B30,0)</f>
        <v>-12048.057142857142</v>
      </c>
      <c r="F71" s="241">
        <f>IF(B28-ABS(SUM(B71:E71))&gt;0,-B28/B30,0)</f>
        <v>-12048.057142857142</v>
      </c>
      <c r="G71" s="241">
        <f>IF(B28-ABS(SUM(B71:F71))&gt;0,-B28/B30,0)</f>
        <v>-12048.057142857142</v>
      </c>
      <c r="H71" s="241">
        <f>IF(B28-ABS(SUM(B71:G71))&gt;0,-B28/B30,0)</f>
        <v>-12048.057142857142</v>
      </c>
      <c r="I71" s="241">
        <f>IF(B28-ABS(SUM(B71:H71))&gt;0,-B28/B30,0)</f>
        <v>-12048.057142857142</v>
      </c>
      <c r="J71" s="241">
        <f>IF(B28-ABS(SUM(B71:I71))&gt;0,-B28/B30,0)</f>
        <v>-12048.057142857142</v>
      </c>
      <c r="K71" s="241">
        <f>IF(B28-ABS(SUM(B71:J71))&gt;0,-B28/B30,0)</f>
        <v>-12048.057142857142</v>
      </c>
      <c r="L71" s="241">
        <f>IF(B28-ABS(SUM(B71:K71))&gt;0,-B28/B30,0)</f>
        <v>-12048.057142857142</v>
      </c>
      <c r="M71" s="241">
        <f>IF(B28-ABS(SUM(B71:L71))&gt;0,-B28/B30,0)</f>
        <v>-12048.057142857142</v>
      </c>
      <c r="N71" s="241">
        <f>IF(B28-ABS(SUM(B71:M71))&gt;0,-B28/B30,0)</f>
        <v>-12048.057142857142</v>
      </c>
      <c r="O71" s="241">
        <f>IF(B28-ABS(SUM(B71:N71))&gt;0,-B28/B30,0)</f>
        <v>-12048.057142857142</v>
      </c>
      <c r="P71" s="241">
        <f>IF(B28-ABS(SUM(B71:O71))&gt;0,-B28/B30,0)</f>
        <v>-12048.057142857142</v>
      </c>
      <c r="Q71" s="241">
        <f>IF(B28-ABS(SUM(B71:P71))&gt;0,-B28/B30,0)</f>
        <v>-12048.057142857142</v>
      </c>
      <c r="R71" s="241">
        <f>IF(B28-ABS(SUM(B71:Q71))&gt;0,-B28/B30,0)</f>
        <v>-12048.057142857142</v>
      </c>
      <c r="S71" s="241">
        <f>IF(B28-ABS(SUM(B71:R71))&gt;0,-B28/B30,0)</f>
        <v>-12048.057142857142</v>
      </c>
      <c r="T71" s="241">
        <f>IF(B28-ABS(SUM(B71:S71))&gt;0,-B28/B30,0)</f>
        <v>-12048.057142857142</v>
      </c>
      <c r="U71" s="241">
        <f>IF(B28-ABS(SUM(B71:T71))&gt;0,-B28/B30,0)</f>
        <v>-12048.057142857142</v>
      </c>
      <c r="V71" s="241">
        <f>IF(B28-ABS(SUM(B71:U71))&gt;0,-B28/B30,0)</f>
        <v>-12048.057142857142</v>
      </c>
      <c r="W71" s="241">
        <f>IF(B28-ABS(SUM(B71:V71))&gt;0,-B28/B30,0)</f>
        <v>-12048.057142857142</v>
      </c>
      <c r="X71" s="241">
        <f>IF(B28-ABS(SUM(B71:W71))&gt;0,-B28/B30,0)</f>
        <v>-12048.057142857142</v>
      </c>
      <c r="Y71" s="241">
        <f>IF(B28-ABS(SUM(B71:X71))&gt;0,-B28/B30,0)</f>
        <v>-12048.057142857142</v>
      </c>
    </row>
    <row r="72" spans="1:25">
      <c r="A72" s="242" t="s">
        <v>569</v>
      </c>
      <c r="B72" s="245"/>
      <c r="C72" s="245">
        <f>C70+C71</f>
        <v>31119.536177787159</v>
      </c>
      <c r="D72" s="245">
        <f t="shared" ref="D72:Y72" si="7">D70+D71</f>
        <v>33449.171691425647</v>
      </c>
      <c r="E72" s="245">
        <f t="shared" si="7"/>
        <v>35871.085694236957</v>
      </c>
      <c r="F72" s="245">
        <f t="shared" si="7"/>
        <v>38389.153882766339</v>
      </c>
      <c r="G72" s="245">
        <f t="shared" si="7"/>
        <v>41007.414732813952</v>
      </c>
      <c r="H72" s="245">
        <f t="shared" si="7"/>
        <v>43730.076336163576</v>
      </c>
      <c r="I72" s="245">
        <f t="shared" si="7"/>
        <v>46561.523524453878</v>
      </c>
      <c r="J72" s="245">
        <f t="shared" si="7"/>
        <v>49506.325292252382</v>
      </c>
      <c r="K72" s="245">
        <f t="shared" si="7"/>
        <v>52569.24253189841</v>
      </c>
      <c r="L72" s="245">
        <f t="shared" si="7"/>
        <v>55755.236093209576</v>
      </c>
      <c r="M72" s="245">
        <f t="shared" si="7"/>
        <v>59069.475181695801</v>
      </c>
      <c r="N72" s="245">
        <f t="shared" si="7"/>
        <v>62517.346109498452</v>
      </c>
      <c r="O72" s="245">
        <f t="shared" si="7"/>
        <v>66104.461413868834</v>
      </c>
      <c r="P72" s="245">
        <f t="shared" si="7"/>
        <v>69836.669358622748</v>
      </c>
      <c r="Q72" s="245">
        <f t="shared" si="7"/>
        <v>73720.063834656336</v>
      </c>
      <c r="R72" s="245">
        <f t="shared" si="7"/>
        <v>77760.994676283342</v>
      </c>
      <c r="S72" s="245">
        <f t="shared" si="7"/>
        <v>81966.078410858681</v>
      </c>
      <c r="T72" s="245">
        <f t="shared" si="7"/>
        <v>86342.209459886173</v>
      </c>
      <c r="U72" s="245">
        <f t="shared" si="7"/>
        <v>90896.57181057283</v>
      </c>
      <c r="V72" s="245">
        <f t="shared" si="7"/>
        <v>95636.651177588326</v>
      </c>
      <c r="W72" s="245">
        <f t="shared" si="7"/>
        <v>100570.24767561848</v>
      </c>
      <c r="X72" s="245">
        <f t="shared" si="7"/>
        <v>105705.48902416587</v>
      </c>
      <c r="Y72" s="245">
        <f t="shared" si="7"/>
        <v>111050.84430695226</v>
      </c>
    </row>
    <row r="73" spans="1:25">
      <c r="A73" s="243" t="s">
        <v>316</v>
      </c>
      <c r="B73" s="241">
        <f>-B59</f>
        <v>-9604.5081769776734</v>
      </c>
      <c r="C73" s="241">
        <f>-C59</f>
        <v>-5668.3013290855733</v>
      </c>
      <c r="D73" s="241">
        <f t="shared" ref="D73:Y73" si="8">-D59</f>
        <v>-1986.0851512557201</v>
      </c>
      <c r="E73" s="241">
        <f t="shared" si="8"/>
        <v>-1250.1228188195528</v>
      </c>
      <c r="F73" s="241">
        <f t="shared" si="8"/>
        <v>-1208.4520581922343</v>
      </c>
      <c r="G73" s="241">
        <f t="shared" si="8"/>
        <v>-1125.1105369375978</v>
      </c>
      <c r="H73" s="241">
        <f t="shared" si="8"/>
        <v>-1041.7690156829608</v>
      </c>
      <c r="I73" s="241">
        <f t="shared" si="8"/>
        <v>-958.42749442832405</v>
      </c>
      <c r="J73" s="241">
        <f t="shared" si="8"/>
        <v>-875.08597317368708</v>
      </c>
      <c r="K73" s="241">
        <f t="shared" si="8"/>
        <v>-791.74445191905033</v>
      </c>
      <c r="L73" s="241">
        <f t="shared" si="8"/>
        <v>-708.40293066441336</v>
      </c>
      <c r="M73" s="241">
        <f t="shared" si="8"/>
        <v>-625.06140940977662</v>
      </c>
      <c r="N73" s="241">
        <f t="shared" si="8"/>
        <v>-541.71988815513964</v>
      </c>
      <c r="O73" s="241">
        <f t="shared" si="8"/>
        <v>-458.37836690050284</v>
      </c>
      <c r="P73" s="241">
        <f t="shared" si="8"/>
        <v>-375.03684564586598</v>
      </c>
      <c r="Q73" s="241">
        <f t="shared" si="8"/>
        <v>-291.69532439122912</v>
      </c>
      <c r="R73" s="241">
        <f t="shared" si="8"/>
        <v>-208.35380313659226</v>
      </c>
      <c r="S73" s="241">
        <f t="shared" si="8"/>
        <v>-125.0122818819554</v>
      </c>
      <c r="T73" s="241">
        <f t="shared" si="8"/>
        <v>-41.670760627318565</v>
      </c>
      <c r="U73" s="241">
        <f t="shared" si="8"/>
        <v>41.67076062731828</v>
      </c>
      <c r="V73" s="241">
        <f t="shared" si="8"/>
        <v>0</v>
      </c>
      <c r="W73" s="241">
        <f t="shared" si="8"/>
        <v>0</v>
      </c>
      <c r="X73" s="241">
        <f t="shared" si="8"/>
        <v>0</v>
      </c>
      <c r="Y73" s="241">
        <f t="shared" si="8"/>
        <v>0</v>
      </c>
    </row>
    <row r="74" spans="1:25">
      <c r="A74" s="242" t="s">
        <v>320</v>
      </c>
      <c r="B74" s="245"/>
      <c r="C74" s="245">
        <f>C72+C73</f>
        <v>25451.234848701584</v>
      </c>
      <c r="D74" s="245">
        <f t="shared" ref="D74:Y74" si="9">D72+D73</f>
        <v>31463.086540169927</v>
      </c>
      <c r="E74" s="245">
        <f t="shared" si="9"/>
        <v>34620.962875417405</v>
      </c>
      <c r="F74" s="245">
        <f t="shared" si="9"/>
        <v>37180.701824574106</v>
      </c>
      <c r="G74" s="245">
        <f t="shared" si="9"/>
        <v>39882.304195876357</v>
      </c>
      <c r="H74" s="245">
        <f t="shared" si="9"/>
        <v>42688.307320480613</v>
      </c>
      <c r="I74" s="245">
        <f t="shared" si="9"/>
        <v>45603.096030025554</v>
      </c>
      <c r="J74" s="245">
        <f t="shared" si="9"/>
        <v>48631.239319078697</v>
      </c>
      <c r="K74" s="245">
        <f t="shared" si="9"/>
        <v>51777.498079979356</v>
      </c>
      <c r="L74" s="245">
        <f t="shared" si="9"/>
        <v>55046.833162545161</v>
      </c>
      <c r="M74" s="245">
        <f t="shared" si="9"/>
        <v>58444.413772286025</v>
      </c>
      <c r="N74" s="245">
        <f t="shared" si="9"/>
        <v>61975.626221343315</v>
      </c>
      <c r="O74" s="245">
        <f t="shared" si="9"/>
        <v>65646.083046968328</v>
      </c>
      <c r="P74" s="245">
        <f t="shared" si="9"/>
        <v>69461.632512976881</v>
      </c>
      <c r="Q74" s="245">
        <f t="shared" si="9"/>
        <v>73428.368510265107</v>
      </c>
      <c r="R74" s="245">
        <f t="shared" si="9"/>
        <v>77552.640873146753</v>
      </c>
      <c r="S74" s="245">
        <f t="shared" si="9"/>
        <v>81841.06612897673</v>
      </c>
      <c r="T74" s="245">
        <f t="shared" si="9"/>
        <v>86300.538699258861</v>
      </c>
      <c r="U74" s="245">
        <f t="shared" si="9"/>
        <v>90938.242571200142</v>
      </c>
      <c r="V74" s="245">
        <f t="shared" si="9"/>
        <v>95636.651177588326</v>
      </c>
      <c r="W74" s="245">
        <f t="shared" si="9"/>
        <v>100570.24767561848</v>
      </c>
      <c r="X74" s="245">
        <f t="shared" si="9"/>
        <v>105705.48902416587</v>
      </c>
      <c r="Y74" s="245">
        <f t="shared" si="9"/>
        <v>111050.84430695226</v>
      </c>
    </row>
    <row r="75" spans="1:25">
      <c r="A75" s="243" t="s">
        <v>315</v>
      </c>
      <c r="B75" s="241"/>
      <c r="C75" s="241">
        <f>-C74*B39</f>
        <v>-5090.2469697403176</v>
      </c>
      <c r="D75" s="241">
        <f>-D74*B39</f>
        <v>-6292.6173080339859</v>
      </c>
      <c r="E75" s="241">
        <f>-E74*B39</f>
        <v>-6924.1925750834816</v>
      </c>
      <c r="F75" s="241">
        <f>-F74*B39</f>
        <v>-7436.1403649148215</v>
      </c>
      <c r="G75" s="241">
        <f>-G74*B39</f>
        <v>-7976.4608391752718</v>
      </c>
      <c r="H75" s="241">
        <f>-H74*B39</f>
        <v>-8537.6614640961234</v>
      </c>
      <c r="I75" s="241">
        <f>-I74*B39</f>
        <v>-9120.6192060051108</v>
      </c>
      <c r="J75" s="241">
        <f>-J74*B39</f>
        <v>-9726.247863815739</v>
      </c>
      <c r="K75" s="241">
        <f>-K74*B39</f>
        <v>-10355.499615995872</v>
      </c>
      <c r="L75" s="241">
        <f>-L74*B39</f>
        <v>-11009.366632509033</v>
      </c>
      <c r="M75" s="241">
        <f>-M74*B39</f>
        <v>-11688.882754457205</v>
      </c>
      <c r="N75" s="241">
        <f>-N74*B39</f>
        <v>-12395.125244268664</v>
      </c>
      <c r="O75" s="241">
        <f>-O74*B39</f>
        <v>-13129.216609393667</v>
      </c>
      <c r="P75" s="241">
        <f>-P74*B39</f>
        <v>-13892.326502595377</v>
      </c>
      <c r="Q75" s="241">
        <f>-Q74*B39</f>
        <v>-14685.673702053022</v>
      </c>
      <c r="R75" s="241">
        <f>-R74*B39</f>
        <v>-15510.528174629351</v>
      </c>
      <c r="S75" s="241">
        <f>-S74*B39</f>
        <v>-16368.213225795347</v>
      </c>
      <c r="T75" s="241">
        <f>-T74*B39</f>
        <v>-17260.107739851774</v>
      </c>
      <c r="U75" s="241">
        <f>-U74*B39</f>
        <v>-18187.648514240031</v>
      </c>
      <c r="V75" s="241">
        <f>-V74*B39</f>
        <v>-19127.330235517667</v>
      </c>
      <c r="W75" s="241">
        <f>-W74*B39</f>
        <v>-20114.049535123697</v>
      </c>
      <c r="X75" s="241">
        <f>-X74*B39</f>
        <v>-21141.097804833174</v>
      </c>
      <c r="Y75" s="241">
        <f>-Y74*B39</f>
        <v>-22210.168861390455</v>
      </c>
    </row>
    <row r="76" spans="1:25" ht="16.5" thickBot="1">
      <c r="A76" s="316" t="s">
        <v>319</v>
      </c>
      <c r="B76" s="317"/>
      <c r="C76" s="317">
        <f>C74+C75</f>
        <v>20360.987878961267</v>
      </c>
      <c r="D76" s="317">
        <f t="shared" ref="D76:Y76" si="10">D74+D75</f>
        <v>25170.46923213594</v>
      </c>
      <c r="E76" s="317">
        <f t="shared" si="10"/>
        <v>27696.770300333923</v>
      </c>
      <c r="F76" s="317">
        <f t="shared" si="10"/>
        <v>29744.561459659286</v>
      </c>
      <c r="G76" s="317">
        <f t="shared" si="10"/>
        <v>31905.843356701087</v>
      </c>
      <c r="H76" s="317">
        <f t="shared" si="10"/>
        <v>34150.645856384494</v>
      </c>
      <c r="I76" s="317">
        <f t="shared" si="10"/>
        <v>36482.476824020443</v>
      </c>
      <c r="J76" s="317">
        <f t="shared" si="10"/>
        <v>38904.991455262956</v>
      </c>
      <c r="K76" s="317">
        <f t="shared" si="10"/>
        <v>41421.998463983487</v>
      </c>
      <c r="L76" s="317">
        <f t="shared" si="10"/>
        <v>44037.46653003613</v>
      </c>
      <c r="M76" s="317">
        <f t="shared" si="10"/>
        <v>46755.53101782882</v>
      </c>
      <c r="N76" s="317">
        <f t="shared" si="10"/>
        <v>49580.500977074655</v>
      </c>
      <c r="O76" s="317">
        <f t="shared" si="10"/>
        <v>52516.866437574659</v>
      </c>
      <c r="P76" s="317">
        <f t="shared" si="10"/>
        <v>55569.306010381508</v>
      </c>
      <c r="Q76" s="317">
        <f t="shared" si="10"/>
        <v>58742.694808212087</v>
      </c>
      <c r="R76" s="317">
        <f t="shared" si="10"/>
        <v>62042.112698517405</v>
      </c>
      <c r="S76" s="317">
        <f t="shared" si="10"/>
        <v>65472.852903181381</v>
      </c>
      <c r="T76" s="317">
        <f t="shared" si="10"/>
        <v>69040.430959407095</v>
      </c>
      <c r="U76" s="317">
        <f t="shared" si="10"/>
        <v>72750.594056960108</v>
      </c>
      <c r="V76" s="317">
        <f t="shared" si="10"/>
        <v>76509.320942070655</v>
      </c>
      <c r="W76" s="317">
        <f t="shared" si="10"/>
        <v>80456.198140494787</v>
      </c>
      <c r="X76" s="317">
        <f t="shared" si="10"/>
        <v>84564.391219332698</v>
      </c>
      <c r="Y76" s="317">
        <f t="shared" si="10"/>
        <v>88840.675445561807</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31119.536177787159</v>
      </c>
      <c r="D79" s="245">
        <f t="shared" si="12"/>
        <v>33449.171691425647</v>
      </c>
      <c r="E79" s="245">
        <f t="shared" si="12"/>
        <v>35871.085694236957</v>
      </c>
      <c r="F79" s="245">
        <f t="shared" si="12"/>
        <v>38389.153882766339</v>
      </c>
      <c r="G79" s="245">
        <f t="shared" si="12"/>
        <v>41007.414732813952</v>
      </c>
      <c r="H79" s="245">
        <f t="shared" si="12"/>
        <v>43730.076336163576</v>
      </c>
      <c r="I79" s="245">
        <f t="shared" si="12"/>
        <v>46561.523524453878</v>
      </c>
      <c r="J79" s="245">
        <f t="shared" si="12"/>
        <v>49506.325292252382</v>
      </c>
      <c r="K79" s="245">
        <f t="shared" si="12"/>
        <v>52569.24253189841</v>
      </c>
      <c r="L79" s="245">
        <f t="shared" si="12"/>
        <v>55755.236093209576</v>
      </c>
      <c r="M79" s="245">
        <f t="shared" si="12"/>
        <v>59069.475181695801</v>
      </c>
      <c r="N79" s="245">
        <f t="shared" si="12"/>
        <v>62517.346109498452</v>
      </c>
      <c r="O79" s="245">
        <f t="shared" si="12"/>
        <v>66104.461413868834</v>
      </c>
      <c r="P79" s="245">
        <f t="shared" si="12"/>
        <v>69836.669358622748</v>
      </c>
      <c r="Q79" s="245">
        <f t="shared" si="12"/>
        <v>73720.063834656336</v>
      </c>
      <c r="R79" s="245">
        <f t="shared" si="12"/>
        <v>77760.994676283342</v>
      </c>
      <c r="S79" s="245">
        <f t="shared" si="12"/>
        <v>81966.078410858681</v>
      </c>
      <c r="T79" s="245">
        <f t="shared" si="12"/>
        <v>86342.209459886173</v>
      </c>
      <c r="U79" s="245">
        <f t="shared" si="12"/>
        <v>90896.57181057283</v>
      </c>
      <c r="V79" s="245">
        <f t="shared" si="12"/>
        <v>95636.651177588326</v>
      </c>
      <c r="W79" s="245">
        <f t="shared" si="12"/>
        <v>100570.24767561848</v>
      </c>
      <c r="X79" s="245">
        <f t="shared" si="12"/>
        <v>105705.48902416587</v>
      </c>
      <c r="Y79" s="245">
        <f t="shared" si="12"/>
        <v>111050.84430695226</v>
      </c>
    </row>
    <row r="80" spans="1:25">
      <c r="A80" s="243" t="s">
        <v>317</v>
      </c>
      <c r="B80" s="241">
        <f t="shared" ref="B80:Y80" si="13">-B71</f>
        <v>0</v>
      </c>
      <c r="C80" s="241">
        <f>-C71</f>
        <v>12048.057142857142</v>
      </c>
      <c r="D80" s="241">
        <f>-D71</f>
        <v>12048.057142857142</v>
      </c>
      <c r="E80" s="241">
        <f t="shared" si="13"/>
        <v>12048.057142857142</v>
      </c>
      <c r="F80" s="241">
        <f t="shared" si="13"/>
        <v>12048.057142857142</v>
      </c>
      <c r="G80" s="241">
        <f t="shared" si="13"/>
        <v>12048.057142857142</v>
      </c>
      <c r="H80" s="241">
        <f t="shared" si="13"/>
        <v>12048.057142857142</v>
      </c>
      <c r="I80" s="241">
        <f t="shared" si="13"/>
        <v>12048.057142857142</v>
      </c>
      <c r="J80" s="241">
        <f t="shared" si="13"/>
        <v>12048.057142857142</v>
      </c>
      <c r="K80" s="241">
        <f t="shared" si="13"/>
        <v>12048.057142857142</v>
      </c>
      <c r="L80" s="241">
        <f t="shared" si="13"/>
        <v>12048.057142857142</v>
      </c>
      <c r="M80" s="241">
        <f t="shared" si="13"/>
        <v>12048.057142857142</v>
      </c>
      <c r="N80" s="241">
        <f t="shared" si="13"/>
        <v>12048.057142857142</v>
      </c>
      <c r="O80" s="241">
        <f t="shared" si="13"/>
        <v>12048.057142857142</v>
      </c>
      <c r="P80" s="241">
        <f t="shared" si="13"/>
        <v>12048.057142857142</v>
      </c>
      <c r="Q80" s="241">
        <f t="shared" si="13"/>
        <v>12048.057142857142</v>
      </c>
      <c r="R80" s="241">
        <f t="shared" si="13"/>
        <v>12048.057142857142</v>
      </c>
      <c r="S80" s="241">
        <f t="shared" si="13"/>
        <v>12048.057142857142</v>
      </c>
      <c r="T80" s="241">
        <f t="shared" si="13"/>
        <v>12048.057142857142</v>
      </c>
      <c r="U80" s="241">
        <f t="shared" si="13"/>
        <v>12048.057142857142</v>
      </c>
      <c r="V80" s="241">
        <f t="shared" si="13"/>
        <v>12048.057142857142</v>
      </c>
      <c r="W80" s="241">
        <f t="shared" si="13"/>
        <v>12048.057142857142</v>
      </c>
      <c r="X80" s="241">
        <f t="shared" si="13"/>
        <v>12048.057142857142</v>
      </c>
      <c r="Y80" s="241">
        <f t="shared" si="13"/>
        <v>12048.057142857142</v>
      </c>
    </row>
    <row r="81" spans="1:25">
      <c r="A81" s="243" t="s">
        <v>316</v>
      </c>
      <c r="B81" s="241">
        <f t="shared" ref="B81:Y81" si="14">B73</f>
        <v>-9604.5081769776734</v>
      </c>
      <c r="C81" s="241">
        <f>C73</f>
        <v>-5668.3013290855733</v>
      </c>
      <c r="D81" s="241">
        <f t="shared" si="14"/>
        <v>-1986.0851512557201</v>
      </c>
      <c r="E81" s="241">
        <f t="shared" si="14"/>
        <v>-1250.1228188195528</v>
      </c>
      <c r="F81" s="241">
        <f t="shared" si="14"/>
        <v>-1208.4520581922343</v>
      </c>
      <c r="G81" s="241">
        <f t="shared" si="14"/>
        <v>-1125.1105369375978</v>
      </c>
      <c r="H81" s="241">
        <f t="shared" si="14"/>
        <v>-1041.7690156829608</v>
      </c>
      <c r="I81" s="241">
        <f t="shared" si="14"/>
        <v>-958.42749442832405</v>
      </c>
      <c r="J81" s="241">
        <f t="shared" si="14"/>
        <v>-875.08597317368708</v>
      </c>
      <c r="K81" s="241">
        <f t="shared" si="14"/>
        <v>-791.74445191905033</v>
      </c>
      <c r="L81" s="241">
        <f t="shared" si="14"/>
        <v>-708.40293066441336</v>
      </c>
      <c r="M81" s="241">
        <f t="shared" si="14"/>
        <v>-625.06140940977662</v>
      </c>
      <c r="N81" s="241">
        <f t="shared" si="14"/>
        <v>-541.71988815513964</v>
      </c>
      <c r="O81" s="241">
        <f t="shared" si="14"/>
        <v>-458.37836690050284</v>
      </c>
      <c r="P81" s="241">
        <f t="shared" si="14"/>
        <v>-375.03684564586598</v>
      </c>
      <c r="Q81" s="241">
        <f t="shared" si="14"/>
        <v>-291.69532439122912</v>
      </c>
      <c r="R81" s="241">
        <f t="shared" si="14"/>
        <v>-208.35380313659226</v>
      </c>
      <c r="S81" s="241">
        <f t="shared" si="14"/>
        <v>-125.0122818819554</v>
      </c>
      <c r="T81" s="241">
        <f t="shared" si="14"/>
        <v>-41.670760627318565</v>
      </c>
      <c r="U81" s="241">
        <f t="shared" si="14"/>
        <v>41.67076062731828</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-5090.2469697403176</v>
      </c>
      <c r="D82" s="241">
        <f>IF(SUM(B75:D75)+SUM(A82:C82)&gt;0,0,SUM(B75:D75)-SUM(A82:C82))</f>
        <v>-6292.6173080339868</v>
      </c>
      <c r="E82" s="241">
        <f>IF(SUM(B75:E75)+SUM(A82:D82)&gt;0,0,SUM(B75:E75)-SUM(A82:D82))</f>
        <v>-6924.1925750834816</v>
      </c>
      <c r="F82" s="241">
        <f>IF(SUM(B75:F75)+SUM(A82:E82)&gt;0,0,SUM(B75:F75)-SUM(A82:E82))</f>
        <v>-7436.1403649148197</v>
      </c>
      <c r="G82" s="241">
        <f>IF(SUM(B75:G75)+SUM(A82:F82)&gt;0,0,SUM(B75:G75)-SUM(A82:F82))</f>
        <v>-7976.4608391752699</v>
      </c>
      <c r="H82" s="241">
        <f>IF(SUM(B75:H75)+SUM(A82:G82)&gt;0,0,SUM(B75:H75)-SUM(A82:G82))</f>
        <v>-8537.661464096127</v>
      </c>
      <c r="I82" s="241">
        <f>IF(SUM(B75:I75)+SUM(A82:H82)&gt;0,0,SUM(B75:I75)-SUM(A82:H82))</f>
        <v>-9120.6192060051108</v>
      </c>
      <c r="J82" s="241">
        <f>IF(SUM(B75:J75)+SUM(A82:I82)&gt;0,0,SUM(B75:J75)-SUM(A82:I82))</f>
        <v>-9726.2478638157409</v>
      </c>
      <c r="K82" s="241">
        <f>IF(SUM(B75:K75)+SUM(A82:J82)&gt;0,0,SUM(B75:K75)-SUM(A82:J82))</f>
        <v>-10355.499615995876</v>
      </c>
      <c r="L82" s="241">
        <f>IF(SUM(B75:L75)+SUM(A82:K82)&gt;0,0,SUM(B75:L75)-SUM(A82:K82))</f>
        <v>-11009.366632509031</v>
      </c>
      <c r="M82" s="241">
        <f>IF(SUM(B75:M75)+SUM(A82:L82)&gt;0,0,SUM(B75:M75)-SUM(A82:L82))</f>
        <v>-11688.882754457198</v>
      </c>
      <c r="N82" s="241">
        <f>IF(SUM(B75:N75)+SUM(A82:M82)&gt;0,0,SUM(B75:N75)-SUM(A82:M82))</f>
        <v>-12395.125244268667</v>
      </c>
      <c r="O82" s="241">
        <f>IF(SUM(B75:O75)+SUM(A82:N82)&gt;0,0,SUM(B75:O75)-SUM(A82:N82))</f>
        <v>-13129.216609393668</v>
      </c>
      <c r="P82" s="241">
        <f>IF(SUM(B75:P75)+SUM(A82:O82)&gt;0,0,SUM(B75:P75)-SUM(A82:O82))</f>
        <v>-13892.326502595388</v>
      </c>
      <c r="Q82" s="241">
        <f>IF(SUM(B75:Q75)+SUM(A82:P82)&gt;0,0,SUM(B75:Q75)-SUM(A82:P82))</f>
        <v>-14685.673702053027</v>
      </c>
      <c r="R82" s="241">
        <f>IF(SUM(B75:R75)+SUM(A82:Q82)&gt;0,0,SUM(B75:R75)-SUM(A82:Q82))</f>
        <v>-15510.528174629348</v>
      </c>
      <c r="S82" s="241">
        <f>IF(SUM(B75:S75)+SUM(A82:R82)&gt;0,0,SUM(B75:S75)-SUM(A82:R82))</f>
        <v>-16368.213225795334</v>
      </c>
      <c r="T82" s="241">
        <f>IF(SUM(B75:T75)+SUM(A82:S82)&gt;0,0,SUM(B75:T75)-SUM(A82:S82))</f>
        <v>-17260.107739851781</v>
      </c>
      <c r="U82" s="241">
        <f>IF(SUM(B75:U75)+SUM(A82:T82)&gt;0,0,SUM(B75:U75)-SUM(A82:T82))</f>
        <v>-18187.64851424002</v>
      </c>
      <c r="V82" s="241">
        <f>IF(SUM(B75:V75)+SUM(A82:U82)&gt;0,0,SUM(B75:V75)-SUM(A82:U82))</f>
        <v>-19127.330235517671</v>
      </c>
      <c r="W82" s="241">
        <f>IF(SUM(B75:W75)+SUM(A82:V82)&gt;0,0,SUM(B75:W75)-SUM(A82:V82))</f>
        <v>-20114.04953512369</v>
      </c>
      <c r="X82" s="241">
        <f>IF(SUM(B75:X75)+SUM(A82:W82)&gt;0,0,SUM(B75:X75)-SUM(A82:W82))</f>
        <v>-21141.097804833145</v>
      </c>
      <c r="Y82" s="241">
        <f>IF(SUM(B75:Y75)+SUM(A82:X82)&gt;0,0,SUM(B75:Y75)-SUM(A82:X82))</f>
        <v>-22210.168861390441</v>
      </c>
    </row>
    <row r="83" spans="1:25">
      <c r="A83" s="243" t="s">
        <v>314</v>
      </c>
      <c r="B83" s="241">
        <f>IF(((SUM(B62:B62)+SUM(B64:B68))+SUM(B85:B85))&lt;0,((SUM(B62:B62)+SUM(B64:B68))+SUM(B85:B85))*0.18-SUM(A83:A83),IF(SUM(A83:B83)&lt;0,0-SUM(A83:B83),0))</f>
        <v>-75902.759999999995</v>
      </c>
      <c r="C83" s="241">
        <f>IF(((SUM(B62:C62)+SUM(B64:C68))+SUM(B85:C85))&lt;0,((SUM(B62:C62)+SUM(B64:C68))+SUM(B85:C85))*0.18-SUM(A83:B83),IF(SUM(B83:B83)&lt;0,0-SUM(B83:B83),0))</f>
        <v>9416.1723645731108</v>
      </c>
      <c r="D83" s="241">
        <f>IF(((SUM(B62:D62)+SUM(B64:D68))+SUM(B85:D85))&lt;0,((SUM(B62:D62)+SUM(B64:D68))+SUM(B85:D85))*0.18-SUM(A83:C83),IF(SUM(B83:C83)&lt;0,0-SUM(B83:C83),0))</f>
        <v>9811.6516038851914</v>
      </c>
      <c r="E83" s="241">
        <f>IF(((SUM(B62:E62)+SUM(B64:E68))+SUM(B85:E85))&lt;0,((SUM(B62:E62)+SUM(B64:E68))+SUM(B85:E85))*0.18-SUM(A83:D83),IF(SUM(B83:D83)&lt;0,0-SUM(B83:D83),0))</f>
        <v>10223.740971248364</v>
      </c>
      <c r="F83" s="241">
        <f>IF(((SUM(B62:F62)+SUM(B64:F68))+SUM(B85:F85))&lt;0,((SUM(B62:F62)+SUM(B64:F68))+SUM(B85:F85))*0.18-SUM(A83:E83),IF(SUM(B83:E83)&lt;0,0-SUM(B83:E83),0))</f>
        <v>10653.138092040797</v>
      </c>
      <c r="G83" s="241">
        <f>IF(((SUM(B62:G62)+SUM(B64:G68))+SUM(B85:G85))&lt;0,((SUM(B62:G62)+SUM(B64:G68))+SUM(B85:G85))*0.18-SUM(A83:F83),IF(SUM(B83:F83)&lt;0,0-SUM(B83:F83),0))</f>
        <v>11100.569891906514</v>
      </c>
      <c r="H83" s="241">
        <f>IF(((SUM(B62:H62)+SUM(B64:H68))+SUM(B85:H85))&lt;0,((SUM(B62:H62)+SUM(B64:H68))+SUM(B85:H85))*0.18-SUM(A83:G83),IF(SUM(B83:G83)&lt;0,0-SUM(B83:G83),0))</f>
        <v>11566.793827366597</v>
      </c>
      <c r="I83" s="241">
        <f>IF(((SUM(B62:I62)+SUM(B64:I68))+SUM(B85:I85))&lt;0,((SUM(B62:I62)+SUM(B64:I68))+SUM(B85:I85))*0.18-SUM(A83:H83),IF(SUM(B83:H83)&lt;0,0-SUM(B83:H83),0))</f>
        <v>12052.599168115983</v>
      </c>
      <c r="J83" s="241">
        <f>IF(((SUM(B62:J62)+SUM(B64:J68))+SUM(B85:J85))&lt;0,((SUM(B62:J62)+SUM(B64:J68))+SUM(B85:J85))*0.18-SUM(A83:I83),IF(SUM(B83:I83)&lt;0,0-SUM(B83:I83),0))</f>
        <v>1078.0940808634368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-5439.6977999999999</v>
      </c>
      <c r="D84" s="241">
        <f>-(D62-C62)*B42</f>
        <v>-228.46730759999991</v>
      </c>
      <c r="E84" s="241">
        <f>-(E62-D62)*B42</f>
        <v>-238.06293451919993</v>
      </c>
      <c r="F84" s="241">
        <f>-(F62-E62)*B42</f>
        <v>-248.06157776900656</v>
      </c>
      <c r="G84" s="241">
        <f>-(G62-F62)*B42</f>
        <v>-258.48016403530494</v>
      </c>
      <c r="H84" s="241">
        <f>-(H62-G62)*B42</f>
        <v>-269.33633092478777</v>
      </c>
      <c r="I84" s="241">
        <f>-(I62-H62)*B42</f>
        <v>-280.64845682362937</v>
      </c>
      <c r="J84" s="241">
        <f>-(J62-I62)*B42</f>
        <v>-292.43569201022183</v>
      </c>
      <c r="K84" s="241">
        <f>-(K62-J62)*B42</f>
        <v>-304.71799107465051</v>
      </c>
      <c r="L84" s="241">
        <f>-(L62-K62)*B42</f>
        <v>-317.51614669978591</v>
      </c>
      <c r="M84" s="241">
        <f>-(M62-L62)*B42</f>
        <v>-330.85182486117702</v>
      </c>
      <c r="N84" s="241">
        <f>-(N62-M62)*B42</f>
        <v>-344.7476015053457</v>
      </c>
      <c r="O84" s="241">
        <f>-(O62-N62)*B42</f>
        <v>-359.22700076857149</v>
      </c>
      <c r="P84" s="241">
        <f>-(P62-O62)*B42</f>
        <v>-374.31453480085042</v>
      </c>
      <c r="Q84" s="241">
        <f>-(Q62-P62)*B42</f>
        <v>-390.03574526248707</v>
      </c>
      <c r="R84" s="241">
        <f>-(R62-Q62)*B42</f>
        <v>-406.41724656351147</v>
      </c>
      <c r="S84" s="241">
        <f>-(S62-R62)*B42</f>
        <v>-423.48677091917926</v>
      </c>
      <c r="T84" s="241">
        <f>-(T62-S62)*B42</f>
        <v>-441.27321529778419</v>
      </c>
      <c r="U84" s="241">
        <f>-(U62-T62)*B42</f>
        <v>-459.80669034029125</v>
      </c>
      <c r="V84" s="241">
        <f>-(V62-U62)*B42</f>
        <v>-479.11857133458398</v>
      </c>
      <c r="W84" s="241">
        <f>-(W62-V62)*B42</f>
        <v>-499.24155133063618</v>
      </c>
      <c r="X84" s="241">
        <f>-(X62-W62)*B42</f>
        <v>-520.20969648652249</v>
      </c>
      <c r="Y84" s="241">
        <f>-(Y62-X62)*B42</f>
        <v>-542.05850373895521</v>
      </c>
    </row>
    <row r="85" spans="1:25">
      <c r="A85" s="243" t="s">
        <v>312</v>
      </c>
      <c r="B85" s="241">
        <f>-(B28+B29)*B31</f>
        <v>-421682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-17463.490718881916</v>
      </c>
      <c r="C86" s="241">
        <f>C57-C58</f>
        <v>-43264.986449811062</v>
      </c>
      <c r="D86" s="241">
        <f t="shared" ref="D86:Y86" si="15">D57-D58</f>
        <v>-11775.397318978678</v>
      </c>
      <c r="E86" s="241">
        <f t="shared" si="15"/>
        <v>0</v>
      </c>
      <c r="F86" s="241">
        <f t="shared" si="15"/>
        <v>-666.73217003709476</v>
      </c>
      <c r="G86" s="241">
        <f t="shared" si="15"/>
        <v>-666.73217003709476</v>
      </c>
      <c r="H86" s="241">
        <f t="shared" si="15"/>
        <v>-666.73217003709476</v>
      </c>
      <c r="I86" s="241">
        <f t="shared" si="15"/>
        <v>-666.73217003709476</v>
      </c>
      <c r="J86" s="241">
        <f t="shared" si="15"/>
        <v>-666.73217003709476</v>
      </c>
      <c r="K86" s="241">
        <f t="shared" si="15"/>
        <v>-666.73217003709476</v>
      </c>
      <c r="L86" s="241">
        <f t="shared" si="15"/>
        <v>-666.73217003709476</v>
      </c>
      <c r="M86" s="241">
        <f t="shared" si="15"/>
        <v>-666.73217003709476</v>
      </c>
      <c r="N86" s="241">
        <f t="shared" si="15"/>
        <v>-666.73217003709476</v>
      </c>
      <c r="O86" s="241">
        <f t="shared" si="15"/>
        <v>-666.73217003709476</v>
      </c>
      <c r="P86" s="241">
        <f t="shared" si="15"/>
        <v>-666.73217003709476</v>
      </c>
      <c r="Q86" s="241">
        <f t="shared" si="15"/>
        <v>-666.73217003709476</v>
      </c>
      <c r="R86" s="241">
        <f t="shared" si="15"/>
        <v>-666.73217003709476</v>
      </c>
      <c r="S86" s="241">
        <f t="shared" si="15"/>
        <v>-666.73217003709476</v>
      </c>
      <c r="T86" s="241">
        <f t="shared" si="15"/>
        <v>-666.73217003709476</v>
      </c>
      <c r="U86" s="241">
        <f t="shared" si="15"/>
        <v>-666.73217003709476</v>
      </c>
      <c r="V86" s="241">
        <f t="shared" si="15"/>
        <v>0</v>
      </c>
      <c r="W86" s="241">
        <f t="shared" si="15"/>
        <v>0</v>
      </c>
      <c r="X86" s="241">
        <f t="shared" si="15"/>
        <v>0</v>
      </c>
      <c r="Y86" s="241">
        <f t="shared" si="15"/>
        <v>0</v>
      </c>
    </row>
    <row r="87" spans="1:25">
      <c r="A87" s="242" t="s">
        <v>310</v>
      </c>
      <c r="B87" s="245">
        <f t="shared" ref="B87:Y87" si="16">SUM(B79:B86)</f>
        <v>-524652.75889585959</v>
      </c>
      <c r="C87" s="245">
        <f>SUM(C79:C86)</f>
        <v>-6879.4668634195405</v>
      </c>
      <c r="D87" s="245">
        <f t="shared" si="16"/>
        <v>35026.313352299592</v>
      </c>
      <c r="E87" s="245">
        <f t="shared" si="16"/>
        <v>49730.505479920233</v>
      </c>
      <c r="F87" s="245">
        <f t="shared" si="16"/>
        <v>51530.962946751126</v>
      </c>
      <c r="G87" s="245">
        <f t="shared" si="16"/>
        <v>54129.258057392341</v>
      </c>
      <c r="H87" s="245">
        <f t="shared" si="16"/>
        <v>56829.428325646346</v>
      </c>
      <c r="I87" s="245">
        <f t="shared" si="16"/>
        <v>59635.752508132842</v>
      </c>
      <c r="J87" s="245">
        <f t="shared" si="16"/>
        <v>51071.974816936221</v>
      </c>
      <c r="K87" s="245">
        <f t="shared" si="16"/>
        <v>52498.605445728877</v>
      </c>
      <c r="L87" s="245">
        <f t="shared" si="16"/>
        <v>55101.275356156395</v>
      </c>
      <c r="M87" s="245">
        <f t="shared" si="16"/>
        <v>57806.004165787686</v>
      </c>
      <c r="N87" s="245">
        <f t="shared" si="16"/>
        <v>60617.078348389339</v>
      </c>
      <c r="O87" s="245">
        <f t="shared" si="16"/>
        <v>63538.964409626133</v>
      </c>
      <c r="P87" s="245">
        <f t="shared" si="16"/>
        <v>66576.316448400685</v>
      </c>
      <c r="Q87" s="245">
        <f t="shared" si="16"/>
        <v>69733.984035769638</v>
      </c>
      <c r="R87" s="245">
        <f t="shared" si="16"/>
        <v>73017.020424773946</v>
      </c>
      <c r="S87" s="245">
        <f t="shared" si="16"/>
        <v>76430.691105082267</v>
      </c>
      <c r="T87" s="245">
        <f t="shared" si="16"/>
        <v>79980.482716929342</v>
      </c>
      <c r="U87" s="245">
        <f t="shared" si="16"/>
        <v>83672.112339439875</v>
      </c>
      <c r="V87" s="245">
        <f t="shared" si="16"/>
        <v>88078.259513593221</v>
      </c>
      <c r="W87" s="245">
        <f t="shared" si="16"/>
        <v>92005.013732021296</v>
      </c>
      <c r="X87" s="245">
        <f t="shared" si="16"/>
        <v>96092.238665703349</v>
      </c>
      <c r="Y87" s="245">
        <f t="shared" si="16"/>
        <v>100346.67408468001</v>
      </c>
    </row>
    <row r="88" spans="1:25">
      <c r="A88" s="242" t="s">
        <v>570</v>
      </c>
      <c r="B88" s="245">
        <f>SUM(B87:B87)</f>
        <v>-524652.75889585959</v>
      </c>
      <c r="C88" s="245">
        <f>SUM(B87:C87)</f>
        <v>-531532.2257592791</v>
      </c>
      <c r="D88" s="245">
        <f>SUM(B87:D87)</f>
        <v>-496505.91240697948</v>
      </c>
      <c r="E88" s="245">
        <f>SUM(B87:E87)</f>
        <v>-446775.40692705923</v>
      </c>
      <c r="F88" s="245">
        <f>SUM(B87:F87)</f>
        <v>-395244.44398030813</v>
      </c>
      <c r="G88" s="245">
        <f>SUM(B87:G87)</f>
        <v>-341115.18592291581</v>
      </c>
      <c r="H88" s="245">
        <f>SUM(B87:H87)</f>
        <v>-284285.75759726949</v>
      </c>
      <c r="I88" s="245">
        <f>SUM(B87:I87)</f>
        <v>-224650.00508913666</v>
      </c>
      <c r="J88" s="245">
        <f>SUM(B87:J87)</f>
        <v>-173578.03027220044</v>
      </c>
      <c r="K88" s="245">
        <f>SUM(B87:K87)</f>
        <v>-121079.42482647157</v>
      </c>
      <c r="L88" s="245">
        <f>SUM(B87:L87)</f>
        <v>-65978.149470315169</v>
      </c>
      <c r="M88" s="245">
        <f>SUM(B87:M87)</f>
        <v>-8172.1453045274829</v>
      </c>
      <c r="N88" s="245">
        <f>SUM(B87:N87)</f>
        <v>52444.933043861856</v>
      </c>
      <c r="O88" s="245">
        <f>SUM(B87:O87)</f>
        <v>115983.897453488</v>
      </c>
      <c r="P88" s="245">
        <f>SUM(B87:P87)</f>
        <v>182560.2139018887</v>
      </c>
      <c r="Q88" s="245">
        <f>SUM(B87:Q87)</f>
        <v>252294.19793765835</v>
      </c>
      <c r="R88" s="245">
        <f>SUM(B87:R87)</f>
        <v>325311.21836243232</v>
      </c>
      <c r="S88" s="245">
        <f>SUM(B87:S87)</f>
        <v>401741.9094675146</v>
      </c>
      <c r="T88" s="245">
        <f>SUM(B87:T87)</f>
        <v>481722.39218444395</v>
      </c>
      <c r="U88" s="245">
        <f>SUM(B87:U87)</f>
        <v>565394.50452388381</v>
      </c>
      <c r="V88" s="245">
        <f>SUM(B87:V87)</f>
        <v>653472.76403747709</v>
      </c>
      <c r="W88" s="245">
        <f>SUM(B87:W87)</f>
        <v>745477.77776949841</v>
      </c>
      <c r="X88" s="245">
        <f>SUM(B87:X87)</f>
        <v>841570.01643520175</v>
      </c>
      <c r="Y88" s="245">
        <f>SUM(B87:Y87)</f>
        <v>941916.69051988178</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-524652.75889585959</v>
      </c>
      <c r="C90" s="245">
        <f t="shared" si="17"/>
        <v>-6346.3716452209783</v>
      </c>
      <c r="D90" s="245">
        <f t="shared" si="17"/>
        <v>29808.207738439352</v>
      </c>
      <c r="E90" s="245">
        <f t="shared" si="17"/>
        <v>39042.266984490219</v>
      </c>
      <c r="F90" s="245">
        <f t="shared" si="17"/>
        <v>37320.815869873833</v>
      </c>
      <c r="G90" s="245">
        <f t="shared" si="17"/>
        <v>36164.766325890298</v>
      </c>
      <c r="H90" s="245">
        <f t="shared" si="17"/>
        <v>35026.568649167697</v>
      </c>
      <c r="I90" s="245">
        <f t="shared" si="17"/>
        <v>33907.965164560526</v>
      </c>
      <c r="J90" s="245">
        <f t="shared" si="17"/>
        <v>26788.499829909662</v>
      </c>
      <c r="K90" s="245">
        <f t="shared" si="17"/>
        <v>25402.954321965397</v>
      </c>
      <c r="L90" s="245">
        <f t="shared" si="17"/>
        <v>24596.246055555574</v>
      </c>
      <c r="M90" s="245">
        <f t="shared" si="17"/>
        <v>23804.049550685882</v>
      </c>
      <c r="N90" s="245">
        <f t="shared" si="17"/>
        <v>23027.331536308502</v>
      </c>
      <c r="O90" s="245">
        <f t="shared" si="17"/>
        <v>22266.884866906148</v>
      </c>
      <c r="P90" s="245">
        <f t="shared" si="17"/>
        <v>21523.3472203003</v>
      </c>
      <c r="Q90" s="245">
        <f t="shared" si="17"/>
        <v>20797.2180364419</v>
      </c>
      <c r="R90" s="245">
        <f t="shared" si="17"/>
        <v>20088.87385385302</v>
      </c>
      <c r="S90" s="245">
        <f t="shared" si="17"/>
        <v>19398.582186812284</v>
      </c>
      <c r="T90" s="245">
        <f t="shared" si="17"/>
        <v>18726.514073958417</v>
      </c>
      <c r="U90" s="245">
        <f t="shared" si="17"/>
        <v>18072.755417628054</v>
      </c>
      <c r="V90" s="245">
        <f t="shared" si="17"/>
        <v>17550.240816916845</v>
      </c>
      <c r="W90" s="245">
        <f t="shared" si="17"/>
        <v>16912.062238927847</v>
      </c>
      <c r="X90" s="245">
        <f t="shared" si="17"/>
        <v>16294.614968970402</v>
      </c>
      <c r="Y90" s="245">
        <f t="shared" si="17"/>
        <v>15697.463866489892</v>
      </c>
    </row>
    <row r="91" spans="1:25">
      <c r="A91" s="244" t="s">
        <v>572</v>
      </c>
      <c r="B91" s="245">
        <f>SUM(B90:B90)</f>
        <v>-524652.75889585959</v>
      </c>
      <c r="C91" s="245">
        <f>SUM(B90:C90)</f>
        <v>-530999.13054108061</v>
      </c>
      <c r="D91" s="245">
        <f>SUM(B90:D90)</f>
        <v>-501190.92280264123</v>
      </c>
      <c r="E91" s="245">
        <f>SUM(B90:E90)</f>
        <v>-462148.65581815102</v>
      </c>
      <c r="F91" s="245">
        <f>SUM(B90:F90)</f>
        <v>-424827.83994827716</v>
      </c>
      <c r="G91" s="245">
        <f>SUM(B90:G90)</f>
        <v>-388663.07362238684</v>
      </c>
      <c r="H91" s="245">
        <f>SUM(B90:H90)</f>
        <v>-353636.50497321913</v>
      </c>
      <c r="I91" s="245">
        <f>SUM(B90:I90)</f>
        <v>-319728.53980865859</v>
      </c>
      <c r="J91" s="245">
        <f>SUM(B90:J90)</f>
        <v>-292940.03997874894</v>
      </c>
      <c r="K91" s="245">
        <f>SUM(B90:K90)</f>
        <v>-267537.08565678354</v>
      </c>
      <c r="L91" s="245">
        <f>SUM(B90:L90)</f>
        <v>-242940.83960122796</v>
      </c>
      <c r="M91" s="245">
        <f>SUM(B90:M90)</f>
        <v>-219136.79005054207</v>
      </c>
      <c r="N91" s="245">
        <f>SUM(B90:N90)</f>
        <v>-196109.45851423356</v>
      </c>
      <c r="O91" s="245">
        <f>SUM(B90:O90)</f>
        <v>-173842.5736473274</v>
      </c>
      <c r="P91" s="245">
        <f>SUM(B90:P90)</f>
        <v>-152319.22642702711</v>
      </c>
      <c r="Q91" s="245">
        <f>SUM(B90:Q90)</f>
        <v>-131522.00839058522</v>
      </c>
      <c r="R91" s="245">
        <f>SUM(B90:R90)</f>
        <v>-111433.13453673221</v>
      </c>
      <c r="S91" s="245">
        <f>SUM(B90:S90)</f>
        <v>-92034.552349919919</v>
      </c>
      <c r="T91" s="245">
        <f>SUM(B90:T90)</f>
        <v>-73308.038275961502</v>
      </c>
      <c r="U91" s="245">
        <f>SUM(B90:U90)</f>
        <v>-55235.282858333449</v>
      </c>
      <c r="V91" s="245">
        <f>SUM(B90:V90)</f>
        <v>-37685.0420414166</v>
      </c>
      <c r="W91" s="245">
        <f>SUM(B90:W90)</f>
        <v>-20772.979802488753</v>
      </c>
      <c r="X91" s="245">
        <f>SUM(B90:X90)</f>
        <v>-4478.3648335183516</v>
      </c>
      <c r="Y91" s="245">
        <f>SUM(B90:Y90)</f>
        <v>11219.099032971541</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2021</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1.1.4.225</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Строительство КЛ-0,4кВ ТП-248-Кукуевицкого 8/1</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5" zoomScale="70" zoomScaleNormal="70" zoomScaleSheetLayoutView="70" workbookViewId="0">
      <selection activeCell="AD10"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1.1.4.225</v>
      </c>
      <c r="C11" s="6"/>
      <c r="D11" s="6"/>
      <c r="E11" s="6"/>
      <c r="F11" s="6"/>
      <c r="G11" s="6"/>
      <c r="H11" s="207" t="str">
        <f>'1. паспорт местоположение'!C12</f>
        <v>1.1.4.225</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Строительство КЛ-0,4кВ ТП-248-Кукуевицкого 8/1</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586</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0.50600000000000001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0.50600000000000001</v>
      </c>
      <c r="X27" s="209"/>
      <c r="Y27" s="209">
        <f>VLOOKUP($H$11,'[6]2'!$A$15:$CR$670,79,FALSE)</f>
        <v>0</v>
      </c>
      <c r="Z27" s="209"/>
      <c r="AA27" s="209">
        <f>VLOOKUP($H$11,'[6]2'!$A$15:$CR$670,84,FALSE)</f>
        <v>0</v>
      </c>
      <c r="AB27" s="209"/>
      <c r="AC27" s="208">
        <f t="shared" si="2"/>
        <v>0</v>
      </c>
      <c r="AD27" s="208">
        <f t="shared" si="3"/>
        <v>0.50600000000000001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0.42166666666666669</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0.42166666666666669</v>
      </c>
      <c r="X30" s="209"/>
      <c r="Y30" s="209">
        <f>Y27/1.2</f>
        <v>0</v>
      </c>
      <c r="Z30" s="209"/>
      <c r="AA30" s="209">
        <f>AA27/1.2</f>
        <v>0</v>
      </c>
      <c r="AB30" s="208"/>
      <c r="AC30" s="208">
        <f t="shared" si="2"/>
        <v>0</v>
      </c>
      <c r="AD30" s="208">
        <f t="shared" si="3"/>
        <v>0.42166666666666669</v>
      </c>
    </row>
    <row r="31" spans="1:33">
      <c r="A31" s="70" t="s">
        <v>176</v>
      </c>
      <c r="B31" s="41" t="s">
        <v>175</v>
      </c>
      <c r="C31" s="208">
        <f t="shared" si="0"/>
        <v>0</v>
      </c>
      <c r="D31" s="208">
        <f t="shared" si="1"/>
        <v>2.1083333333333336E-2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2.1083333333333336E-2</v>
      </c>
      <c r="X31" s="208"/>
      <c r="Y31" s="209">
        <f>Y30*0.05</f>
        <v>0</v>
      </c>
      <c r="Z31" s="208"/>
      <c r="AA31" s="209">
        <f>AA30*0.05</f>
        <v>0</v>
      </c>
      <c r="AB31" s="208"/>
      <c r="AC31" s="208">
        <f t="shared" si="2"/>
        <v>0</v>
      </c>
      <c r="AD31" s="208">
        <f t="shared" si="3"/>
        <v>2.1083333333333336E-2</v>
      </c>
    </row>
    <row r="32" spans="1:33" ht="31.5">
      <c r="A32" s="70" t="s">
        <v>174</v>
      </c>
      <c r="B32" s="41" t="s">
        <v>173</v>
      </c>
      <c r="C32" s="208">
        <f t="shared" si="0"/>
        <v>0</v>
      </c>
      <c r="D32" s="208">
        <f t="shared" si="1"/>
        <v>0.16866666666666669</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0.16866666666666669</v>
      </c>
      <c r="X32" s="208"/>
      <c r="Y32" s="209">
        <f>Y30*0.4</f>
        <v>0</v>
      </c>
      <c r="Z32" s="208"/>
      <c r="AA32" s="209">
        <f>AA30*0.4</f>
        <v>0</v>
      </c>
      <c r="AB32" s="208"/>
      <c r="AC32" s="208">
        <f t="shared" si="2"/>
        <v>0</v>
      </c>
      <c r="AD32" s="208">
        <f t="shared" si="3"/>
        <v>0.16866666666666669</v>
      </c>
    </row>
    <row r="33" spans="1:30">
      <c r="A33" s="70" t="s">
        <v>172</v>
      </c>
      <c r="B33" s="41" t="s">
        <v>171</v>
      </c>
      <c r="C33" s="208">
        <f t="shared" si="0"/>
        <v>0</v>
      </c>
      <c r="D33" s="208">
        <f t="shared" si="1"/>
        <v>0.21083333333333334</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0.21083333333333334</v>
      </c>
      <c r="X33" s="208"/>
      <c r="Y33" s="209">
        <f>Y30*0.5</f>
        <v>0</v>
      </c>
      <c r="Z33" s="208"/>
      <c r="AA33" s="209">
        <f>AA30*0.5</f>
        <v>0</v>
      </c>
      <c r="AB33" s="208"/>
      <c r="AC33" s="208">
        <f t="shared" si="2"/>
        <v>0</v>
      </c>
      <c r="AD33" s="208">
        <f t="shared" si="3"/>
        <v>0.21083333333333334</v>
      </c>
    </row>
    <row r="34" spans="1:30">
      <c r="A34" s="70" t="s">
        <v>170</v>
      </c>
      <c r="B34" s="41" t="s">
        <v>169</v>
      </c>
      <c r="C34" s="208">
        <f t="shared" si="0"/>
        <v>0</v>
      </c>
      <c r="D34" s="208">
        <f t="shared" si="1"/>
        <v>2.1083333333333315E-2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2.1083333333333315E-2</v>
      </c>
      <c r="X34" s="208"/>
      <c r="Y34" s="209">
        <f>Y30-Y31-Y32-Y33</f>
        <v>0</v>
      </c>
      <c r="Z34" s="208"/>
      <c r="AA34" s="209">
        <f>AA30-AA31-AA32-AA33</f>
        <v>0</v>
      </c>
      <c r="AB34" s="208"/>
      <c r="AC34" s="208">
        <f t="shared" si="2"/>
        <v>0</v>
      </c>
      <c r="AD34" s="208">
        <f t="shared" si="3"/>
        <v>2.1083333333333315E-2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0.36799999999999999</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0.36799999999999999</v>
      </c>
      <c r="X49" s="209"/>
      <c r="Y49" s="209">
        <f>VLOOKUP($H$11,'[6]1_2018'!$C$15:$BK$784,18,FALSE)</f>
        <v>0</v>
      </c>
      <c r="Z49" s="209"/>
      <c r="AA49" s="209">
        <f>VLOOKUP($H$11,'[6]1_2018'!$C$15:$BK$784,19,FALSE)</f>
        <v>0</v>
      </c>
      <c r="AB49" s="209"/>
      <c r="AC49" s="208">
        <f t="shared" si="2"/>
        <v>0</v>
      </c>
      <c r="AD49" s="208">
        <f t="shared" si="3"/>
        <v>0.36799999999999999</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0.42166666666666669</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0.42166666666666669</v>
      </c>
      <c r="X52" s="209"/>
      <c r="Y52" s="209">
        <f>Y30</f>
        <v>0</v>
      </c>
      <c r="Z52" s="209"/>
      <c r="AA52" s="209">
        <f>AA30</f>
        <v>0</v>
      </c>
      <c r="AB52" s="209"/>
      <c r="AC52" s="208">
        <f t="shared" si="2"/>
        <v>0</v>
      </c>
      <c r="AD52" s="208">
        <f t="shared" si="3"/>
        <v>0.42166666666666669</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0.36799999999999999</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0.36799999999999999</v>
      </c>
      <c r="X56" s="209"/>
      <c r="Y56" s="209">
        <f t="shared" si="5"/>
        <v>0</v>
      </c>
      <c r="Z56" s="209"/>
      <c r="AA56" s="209">
        <f t="shared" si="5"/>
        <v>0</v>
      </c>
      <c r="AB56" s="209"/>
      <c r="AC56" s="208">
        <f t="shared" si="2"/>
        <v>0</v>
      </c>
      <c r="AD56" s="208">
        <f t="shared" si="3"/>
        <v>0.36799999999999999</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1.1.4.225</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Строительство КЛ-0,4кВ ТП-248-Кукуевицкого 8/1</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48"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48"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0.36799999999999999</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1.1.4.225</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Строительство КЛ-0,4кВ ТП-248-Кукуевицкого 8/1</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0.50601839999999998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2021-04-04T12:38:46Z</dcterms:modified>
</cp:coreProperties>
</file>